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5360"/>
  </bookViews>
  <sheets>
    <sheet name="贸易-吨度" sheetId="1" r:id="rId1"/>
    <sheet name="贸易-干吨价" sheetId="2" r:id="rId2"/>
    <sheet name="贸易-磅价" sheetId="3" r:id="rId3"/>
    <sheet name="通用-联检费" sheetId="4" r:id="rId4"/>
  </sheets>
  <definedNames>
    <definedName name="_xlnm.Print_Area" localSheetId="1">'贸易-干吨价'!$A$1:$F$45</definedName>
    <definedName name="_xlnm.Print_Area" localSheetId="0">'贸易-吨度'!$A$1:$F$44</definedName>
    <definedName name="_xlnm.Print_Area" localSheetId="2">'贸易-磅价'!$A$1:$F$44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<sst xmlns="http://schemas.openxmlformats.org/spreadsheetml/2006/main" count="219" uniqueCount="114">
  <si>
    <t>Commercial Invoice</t>
  </si>
  <si>
    <t>SELLER</t>
  </si>
  <si>
    <t>DATE:</t>
  </si>
  <si>
    <t>INVOICE NUMBER</t>
  </si>
  <si>
    <t>{seller}</t>
  </si>
  <si>
    <t>{date}</t>
  </si>
  <si>
    <t>{invoice}</t>
  </si>
  <si>
    <t>{sAddr0}</t>
  </si>
  <si>
    <t>CONTRACT NO.:</t>
  </si>
  <si>
    <t>{sAddr1}</t>
  </si>
  <si>
    <t>{contract}</t>
  </si>
  <si>
    <t>BUYER</t>
  </si>
  <si>
    <t>PAYMENT TERMS</t>
  </si>
  <si>
    <t>{buyer}</t>
  </si>
  <si>
    <t>{bAddr0}</t>
  </si>
  <si>
    <t>{payment}</t>
  </si>
  <si>
    <t>{bAddr1}</t>
  </si>
  <si>
    <t>{bAddr2}</t>
  </si>
  <si>
    <t>NAME OF VESSEL</t>
  </si>
  <si>
    <t>BILL OF LADING:</t>
  </si>
  <si>
    <t>COUNTRY OF ORIGIN OF GOODS:</t>
  </si>
  <si>
    <t>{vessel}</t>
  </si>
  <si>
    <t>{lading}</t>
  </si>
  <si>
    <t>{origin}</t>
  </si>
  <si>
    <t>PORT OF LOADING</t>
  </si>
  <si>
    <t>PORT OF DISCHARGE</t>
  </si>
  <si>
    <t>PACKING</t>
  </si>
  <si>
    <t>TRADE TERM</t>
  </si>
  <si>
    <t>{ladP}</t>
  </si>
  <si>
    <t>{disP}</t>
  </si>
  <si>
    <t>{packing}</t>
  </si>
  <si>
    <t>{trade}</t>
  </si>
  <si>
    <t>QUANTITY-MT</t>
  </si>
  <si>
    <t>DESCRIPTION</t>
  </si>
  <si>
    <t>UNIT PRICE(USD/PER DMT)</t>
  </si>
  <si>
    <t>TOTAL AMOUNT</t>
  </si>
  <si>
    <t>WET WEIGHT IN MT</t>
  </si>
  <si>
    <t>NAME OF COMMODITY:MANGANESE ORE CHIPS</t>
  </si>
  <si>
    <t>{wet}</t>
  </si>
  <si>
    <t>MOISTURE:</t>
  </si>
  <si>
    <t xml:space="preserve">Mn : </t>
  </si>
  <si>
    <t>{hsl}%</t>
  </si>
  <si>
    <t>{unit}</t>
  </si>
  <si>
    <t>SiO2:</t>
  </si>
  <si>
    <t>{gap}</t>
  </si>
  <si>
    <t>AL2O3:</t>
  </si>
  <si>
    <t>Fe:</t>
  </si>
  <si>
    <t>DRY WEIGHT IN MT</t>
  </si>
  <si>
    <t>P:</t>
  </si>
  <si>
    <t>{dry}</t>
  </si>
  <si>
    <t>100% TOTAL VALUE</t>
  </si>
  <si>
    <t>REMARKS:</t>
  </si>
  <si>
    <t>UNIT PRICE CALCULATION BASIS</t>
  </si>
  <si>
    <t>SIZE:  MM   %</t>
  </si>
  <si>
    <t>payment terms</t>
  </si>
  <si>
    <t>BANK INFORMATION :</t>
  </si>
  <si>
    <t>BENEFICIARY NAME: VIC MINERAL PTE. LTD.</t>
  </si>
  <si>
    <t xml:space="preserve">BANK NAME: OVERSEA-CHINESE BANKING CORPORATION LIMITED SINGAPORE </t>
  </si>
  <si>
    <t>BANK ADDRESS: 63 Chulia Street,#06-00 OCBC Centre East,Singapore 049514</t>
  </si>
  <si>
    <t>SWIFT CODE: OCBCSGSG</t>
  </si>
  <si>
    <t>USD ACCOUNT NO.: 5012 3361 3301</t>
  </si>
  <si>
    <t>ADD: 531A UPPER CROSS STREET #04-95 HONG LIM COMPLEX SINGAPORE (051531)</t>
  </si>
  <si>
    <t>Provisional Invoice</t>
  </si>
  <si>
    <t>LETTER OF CREDIT NO.:</t>
  </si>
  <si>
    <t>N/A</t>
  </si>
  <si>
    <t>NAME OF COMMODITY:METALLURGICAL CHROME CONCENTRATE</t>
  </si>
  <si>
    <t xml:space="preserve">Cr2O3 : </t>
  </si>
  <si>
    <t>MgO :</t>
  </si>
  <si>
    <t>S:</t>
  </si>
  <si>
    <t>PENALTY</t>
  </si>
  <si>
    <t>FeO</t>
  </si>
  <si>
    <t xml:space="preserve">Cr/Fe: </t>
  </si>
  <si>
    <t xml:space="preserve">PHYSICAL SPECIFICATION:  MM   % </t>
  </si>
  <si>
    <t>95% PROVISIONAL VALUE</t>
  </si>
  <si>
    <t>Deduct Prepayment</t>
  </si>
  <si>
    <t>Amount Due</t>
  </si>
  <si>
    <t>UNIT PRICE</t>
  </si>
  <si>
    <t>Provisional Commercial Invoice</t>
  </si>
  <si>
    <t>UNIT PRICE(USD/PER LB CR)</t>
  </si>
  <si>
    <t>NAME OF COMMODITY:HIGH CARBON FERROCHROME</t>
  </si>
  <si>
    <t>Cr :</t>
  </si>
  <si>
    <t>Si:</t>
  </si>
  <si>
    <t>C:</t>
  </si>
  <si>
    <t>S :</t>
  </si>
  <si>
    <t>95% TOTAL VALUE</t>
  </si>
  <si>
    <t>USD0.0 PER LB CR</t>
  </si>
  <si>
    <t>PHYSICAL SPECIFICATION:  MM  %</t>
  </si>
  <si>
    <t>{title}</t>
  </si>
  <si>
    <t>Inv No: {invoice}</t>
  </si>
  <si>
    <t>{.empty}</t>
  </si>
  <si>
    <t>Date: {date}</t>
  </si>
  <si>
    <t>VESSEL NAME:</t>
  </si>
  <si>
    <t>BILL NO.:</t>
  </si>
  <si>
    <t>LOADING PORT:</t>
  </si>
  <si>
    <t>DISCHARGE PORT:</t>
  </si>
  <si>
    <t>PARTICULARS</t>
  </si>
  <si>
    <t>QUANTITY</t>
  </si>
  <si>
    <t>AMOUNT</t>
  </si>
  <si>
    <t>AHK JOINT INSPECTION FEE</t>
  </si>
  <si>
    <t>{commodity}</t>
  </si>
  <si>
    <t>湿吨数MT</t>
  </si>
  <si>
    <t xml:space="preserve">TOTAL: </t>
  </si>
  <si>
    <t>PLEASE KINDLY ARRANGE PAYMENT TO THE FOLLOW ACCOUNT:</t>
  </si>
  <si>
    <t>BENEFICIARY NAME:</t>
  </si>
  <si>
    <t>VIC MINERAL PTE. LTD.</t>
  </si>
  <si>
    <t>BANK NAME:</t>
  </si>
  <si>
    <t>OVERSEA-CHINESE  BANKING CORPORATION LIMITED SINGAPORE</t>
  </si>
  <si>
    <t>BANK ADDRESS:</t>
  </si>
  <si>
    <t>63 Chulia Street,#06-00 OCBC Centre East,Singapore 049514</t>
  </si>
  <si>
    <t>USD ACCOUNT NO:</t>
  </si>
  <si>
    <t>5012 3361 3301</t>
  </si>
  <si>
    <t>SWIFT Code:</t>
  </si>
  <si>
    <t>OCBCSGSG</t>
  </si>
  <si>
    <t>VIC MINERAL PTE LTD would never inform about bank account changes by email notice alone. If you receive new bank details by email from us we request you to double check and confirm, either by telephone or face to face, with your VIC MINERAL PTE LTD contact before authorizing the payment.</t>
  </si>
</sst>
</file>

<file path=xl/styles.xml><?xml version="1.0" encoding="utf-8"?>
<styleSheet xmlns="http://schemas.openxmlformats.org/spreadsheetml/2006/main" xmlns:mc="http://schemas.openxmlformats.org/markup-compatibility/2006" xmlns:xr9="http://schemas.microsoft.com/office/spreadsheetml/2016/revision9" mc:Ignorable="xr9">
  <numFmts count="12">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_);_(* \(#,##0.00\);_(* &quot;-&quot;??_);_(@_)"/>
    <numFmt numFmtId="177" formatCode="[$USD]\ #,##0.00"/>
    <numFmt numFmtId="178" formatCode="[$-1C09]dd\ mmmm\ yyyy;@"/>
    <numFmt numFmtId="179" formatCode="#,##0.000"/>
    <numFmt numFmtId="180" formatCode="0.000%"/>
    <numFmt numFmtId="181" formatCode="0.0000_ "/>
    <numFmt numFmtId="182" formatCode="[$USD]\ #,##0.00;[$USD]\ \-#,##0.00"/>
    <numFmt numFmtId="183" formatCode="0.00_ "/>
  </numFmts>
  <fonts count="35">
    <font>
      <sz val="12"/>
      <color theme="1"/>
      <name val="等线"/>
      <charset val="134"/>
      <scheme val="minor"/>
    </font>
    <font>
      <sz val="11"/>
      <color rgb="FF000000"/>
      <name val="宋体"/>
      <charset val="134"/>
    </font>
    <font>
      <b/>
      <sz val="16"/>
      <color rgb="FF000000"/>
      <name val="宋体"/>
      <charset val="134"/>
    </font>
    <font>
      <sz val="10"/>
      <color rgb="FF000000"/>
      <name val="宋体"/>
      <charset val="134"/>
    </font>
    <font>
      <b/>
      <sz val="10"/>
      <color rgb="FF000000"/>
      <name val="宋体"/>
      <charset val="134"/>
    </font>
    <font>
      <b/>
      <sz val="11"/>
      <color rgb="FF000000"/>
      <name val="宋体"/>
      <charset val="134"/>
    </font>
    <font>
      <b/>
      <sz val="12"/>
      <color rgb="FF000000"/>
      <name val="Arial"/>
      <charset val="134"/>
    </font>
    <font>
      <b/>
      <sz val="8"/>
      <color rgb="FF000000"/>
      <name val="宋体"/>
      <charset val="134"/>
    </font>
    <font>
      <b/>
      <sz val="8"/>
      <color rgb="FF000000"/>
      <name val="Calibri"/>
      <charset val="134"/>
    </font>
    <font>
      <b/>
      <sz val="12"/>
      <color rgb="FF000000"/>
      <name val="Calibri"/>
      <charset val="134"/>
    </font>
    <font>
      <sz val="10"/>
      <color rgb="FF000000"/>
      <name val="Calibri"/>
      <charset val="134"/>
    </font>
    <font>
      <sz val="10"/>
      <color rgb="FF000000"/>
      <name val="宋体-简"/>
      <charset val="134"/>
    </font>
    <font>
      <b/>
      <sz val="10"/>
      <color rgb="FF000000"/>
      <name val="Calibri"/>
      <charset val="134"/>
    </font>
    <font>
      <sz val="10"/>
      <color rgb="FFFF0000"/>
      <name val="Calibri"/>
      <charset val="134"/>
    </font>
    <font>
      <sz val="10"/>
      <name val="等线"/>
      <charset val="134"/>
      <scheme val="minor"/>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6">
    <fill>
      <patternFill patternType="none"/>
    </fill>
    <fill>
      <patternFill patternType="gray125"/>
    </fill>
    <fill>
      <patternFill patternType="solid">
        <fgColor rgb="FFFBE4D5"/>
        <bgColor indexed="64"/>
      </patternFill>
    </fill>
    <fill>
      <patternFill patternType="solid">
        <fgColor rgb="FFFFFFFF"/>
        <bgColor indexed="64"/>
      </patternFill>
    </fill>
    <fill>
      <patternFill patternType="solid">
        <fgColor rgb="FFD9D9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5" borderId="29"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0" applyNumberFormat="0" applyFill="0" applyAlignment="0" applyProtection="0">
      <alignment vertical="center"/>
    </xf>
    <xf numFmtId="0" fontId="22" fillId="0" borderId="30" applyNumberFormat="0" applyFill="0" applyAlignment="0" applyProtection="0">
      <alignment vertical="center"/>
    </xf>
    <xf numFmtId="0" fontId="23" fillId="0" borderId="31" applyNumberFormat="0" applyFill="0" applyAlignment="0" applyProtection="0">
      <alignment vertical="center"/>
    </xf>
    <xf numFmtId="0" fontId="23" fillId="0" borderId="0" applyNumberFormat="0" applyFill="0" applyBorder="0" applyAlignment="0" applyProtection="0">
      <alignment vertical="center"/>
    </xf>
    <xf numFmtId="0" fontId="24" fillId="6" borderId="32" applyNumberFormat="0" applyAlignment="0" applyProtection="0">
      <alignment vertical="center"/>
    </xf>
    <xf numFmtId="0" fontId="25" fillId="7" borderId="33" applyNumberFormat="0" applyAlignment="0" applyProtection="0">
      <alignment vertical="center"/>
    </xf>
    <xf numFmtId="0" fontId="26" fillId="7" borderId="32" applyNumberFormat="0" applyAlignment="0" applyProtection="0">
      <alignment vertical="center"/>
    </xf>
    <xf numFmtId="0" fontId="27" fillId="8" borderId="34" applyNumberFormat="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3" fillId="35" borderId="0" applyNumberFormat="0" applyBorder="0" applyAlignment="0" applyProtection="0">
      <alignment vertical="center"/>
    </xf>
  </cellStyleXfs>
  <cellXfs count="167">
    <xf numFmtId="0" fontId="0" fillId="0" borderId="0" xfId="0">
      <alignment vertical="center"/>
    </xf>
    <xf numFmtId="0" fontId="1" fillId="0" borderId="0" xfId="0" applyFont="1" applyAlignment="1"/>
    <xf numFmtId="0" fontId="2"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right" vertical="center"/>
    </xf>
    <xf numFmtId="0" fontId="1" fillId="0" borderId="0" xfId="0" applyFont="1" applyAlignment="1">
      <alignment horizontal="right" vertical="center"/>
    </xf>
    <xf numFmtId="0" fontId="4" fillId="0" borderId="1" xfId="0" applyFont="1" applyBorder="1" applyAlignment="1" applyProtection="1">
      <alignment horizontal="center"/>
    </xf>
    <xf numFmtId="0" fontId="4" fillId="0" borderId="2" xfId="0" applyFont="1" applyBorder="1" applyAlignment="1" applyProtection="1">
      <alignment horizontal="center"/>
    </xf>
    <xf numFmtId="176" fontId="3" fillId="0" borderId="3" xfId="0" applyNumberFormat="1" applyFont="1" applyBorder="1" applyAlignment="1" applyProtection="1">
      <alignment horizontal="right" vertical="center"/>
    </xf>
    <xf numFmtId="0" fontId="3" fillId="0" borderId="4" xfId="0" applyFont="1" applyBorder="1" applyAlignment="1" applyProtection="1">
      <alignment horizontal="center" vertical="center"/>
    </xf>
    <xf numFmtId="0" fontId="3" fillId="0" borderId="5" xfId="0" applyFont="1" applyBorder="1" applyAlignment="1" applyProtection="1">
      <alignment horizontal="center" vertical="center"/>
    </xf>
    <xf numFmtId="0" fontId="4" fillId="0" borderId="6" xfId="0" applyFont="1" applyBorder="1" applyAlignment="1" applyProtection="1">
      <alignment horizontal="center" vertical="top"/>
    </xf>
    <xf numFmtId="0" fontId="4" fillId="0" borderId="7" xfId="0" applyFont="1" applyBorder="1" applyAlignment="1" applyProtection="1">
      <alignment horizontal="center" vertical="top"/>
    </xf>
    <xf numFmtId="0" fontId="3" fillId="0" borderId="6" xfId="0" applyFont="1" applyBorder="1" applyAlignment="1" applyProtection="1">
      <alignment horizontal="center"/>
    </xf>
    <xf numFmtId="0" fontId="3" fillId="0" borderId="7" xfId="0" applyFont="1" applyBorder="1" applyAlignment="1" applyProtection="1">
      <alignment horizontal="center"/>
    </xf>
    <xf numFmtId="0" fontId="3" fillId="0" borderId="8" xfId="0" applyFont="1" applyBorder="1" applyAlignment="1" applyProtection="1">
      <alignment horizontal="center" vertical="center"/>
    </xf>
    <xf numFmtId="0" fontId="3" fillId="0" borderId="9" xfId="0" applyFont="1" applyBorder="1" applyAlignment="1" applyProtection="1">
      <alignment horizontal="center" vertical="center"/>
    </xf>
    <xf numFmtId="176" fontId="1" fillId="0" borderId="0" xfId="0" applyNumberFormat="1" applyFont="1" applyAlignment="1">
      <alignment horizontal="right" vertical="center"/>
    </xf>
    <xf numFmtId="0" fontId="3" fillId="0" borderId="10" xfId="0" applyFont="1" applyBorder="1" applyAlignment="1" applyProtection="1">
      <alignment horizontal="center" vertical="center"/>
    </xf>
    <xf numFmtId="0" fontId="3" fillId="0" borderId="11" xfId="0" applyFont="1" applyBorder="1" applyAlignment="1" applyProtection="1">
      <alignment horizontal="center" vertical="center"/>
    </xf>
    <xf numFmtId="177" fontId="3" fillId="0" borderId="2" xfId="0" applyNumberFormat="1" applyFont="1" applyBorder="1" applyProtection="1">
      <alignment vertical="center"/>
    </xf>
    <xf numFmtId="0" fontId="3" fillId="0" borderId="6" xfId="0" applyFont="1" applyBorder="1" applyAlignment="1" applyProtection="1">
      <alignment horizontal="center" vertical="center" wrapText="1"/>
    </xf>
    <xf numFmtId="176" fontId="3" fillId="0" borderId="0" xfId="0" applyNumberFormat="1" applyFont="1" applyAlignment="1">
      <alignment horizontal="center" vertical="center"/>
    </xf>
    <xf numFmtId="10" fontId="3" fillId="0" borderId="0" xfId="0" applyNumberFormat="1" applyFont="1" applyAlignment="1">
      <alignment horizontal="center" vertical="center"/>
    </xf>
    <xf numFmtId="177" fontId="3" fillId="2" borderId="7" xfId="0" applyNumberFormat="1" applyFont="1" applyFill="1" applyBorder="1" applyAlignment="1" applyProtection="1">
      <alignment horizontal="right" vertical="center"/>
    </xf>
    <xf numFmtId="0" fontId="3" fillId="0" borderId="0" xfId="0" applyFont="1" applyAlignment="1">
      <alignment horizontal="center" vertical="center" wrapText="1"/>
    </xf>
    <xf numFmtId="0" fontId="3" fillId="0" borderId="0" xfId="0" applyFont="1" applyAlignment="1">
      <alignment horizontal="center" vertical="center"/>
    </xf>
    <xf numFmtId="177" fontId="3" fillId="0" borderId="7" xfId="0" applyNumberFormat="1" applyFont="1" applyBorder="1" applyAlignment="1" applyProtection="1">
      <alignment horizontal="right" vertical="center"/>
    </xf>
    <xf numFmtId="0" fontId="3" fillId="0" borderId="6" xfId="0" applyFont="1" applyBorder="1" applyAlignment="1" applyProtection="1">
      <alignment horizontal="left" vertical="center" wrapText="1"/>
    </xf>
    <xf numFmtId="0" fontId="3" fillId="0" borderId="0" xfId="0" applyFont="1" applyAlignment="1">
      <alignment horizontal="left" vertical="center" wrapText="1"/>
    </xf>
    <xf numFmtId="177" fontId="3" fillId="0" borderId="7" xfId="0" applyNumberFormat="1" applyFont="1" applyBorder="1" applyProtection="1">
      <alignment vertical="center"/>
    </xf>
    <xf numFmtId="0" fontId="3" fillId="0" borderId="6" xfId="0" applyFont="1" applyBorder="1" applyAlignment="1" applyProtection="1">
      <alignment vertical="center" wrapText="1"/>
    </xf>
    <xf numFmtId="0" fontId="3" fillId="0" borderId="0" xfId="0" applyFont="1" applyAlignment="1">
      <alignment vertical="center" wrapText="1"/>
    </xf>
    <xf numFmtId="0" fontId="3" fillId="0" borderId="6" xfId="0" applyFont="1" applyBorder="1" applyAlignment="1" applyProtection="1">
      <alignment horizontal="center" vertical="center"/>
    </xf>
    <xf numFmtId="0" fontId="1" fillId="0" borderId="6" xfId="0" applyFont="1" applyBorder="1" applyAlignment="1" applyProtection="1">
      <alignment horizontal="center" vertical="center"/>
    </xf>
    <xf numFmtId="0" fontId="5" fillId="0" borderId="0" xfId="0" applyFont="1" applyAlignment="1">
      <alignment horizontal="center" vertical="center"/>
    </xf>
    <xf numFmtId="177" fontId="5" fillId="0" borderId="7" xfId="0" applyNumberFormat="1" applyFont="1" applyBorder="1" applyAlignment="1" applyProtection="1">
      <alignment horizontal="right" vertical="center"/>
    </xf>
    <xf numFmtId="0" fontId="1" fillId="0" borderId="8" xfId="0" applyFont="1" applyBorder="1" applyAlignment="1" applyProtection="1">
      <alignment horizontal="center" vertical="center"/>
    </xf>
    <xf numFmtId="0" fontId="1" fillId="0" borderId="12" xfId="0" applyFont="1" applyBorder="1" applyAlignment="1" applyProtection="1">
      <alignment horizontal="center" vertical="center"/>
    </xf>
    <xf numFmtId="177" fontId="1" fillId="0" borderId="9" xfId="0" applyNumberFormat="1" applyFont="1" applyBorder="1" applyProtection="1">
      <alignment vertical="center"/>
    </xf>
    <xf numFmtId="0" fontId="1" fillId="0" borderId="8" xfId="0" applyFont="1" applyBorder="1" applyAlignment="1" applyProtection="1"/>
    <xf numFmtId="0" fontId="1" fillId="0" borderId="12" xfId="0" applyFont="1" applyBorder="1" applyAlignment="1" applyProtection="1"/>
    <xf numFmtId="0" fontId="1" fillId="0" borderId="9" xfId="0" applyFont="1" applyBorder="1" applyAlignment="1" applyProtection="1"/>
    <xf numFmtId="176" fontId="3" fillId="0" borderId="4" xfId="0" applyNumberFormat="1" applyFont="1" applyBorder="1" applyAlignment="1" applyProtection="1">
      <alignment horizontal="left" vertical="center"/>
    </xf>
    <xf numFmtId="176" fontId="3" fillId="0" borderId="13" xfId="0" applyNumberFormat="1" applyFont="1" applyBorder="1" applyAlignment="1" applyProtection="1">
      <alignment horizontal="left" vertical="center"/>
    </xf>
    <xf numFmtId="176" fontId="3" fillId="0" borderId="5" xfId="0" applyNumberFormat="1" applyFont="1" applyBorder="1" applyAlignment="1" applyProtection="1">
      <alignment horizontal="left" vertical="center"/>
    </xf>
    <xf numFmtId="0" fontId="3" fillId="0" borderId="1" xfId="0" applyFont="1" applyBorder="1" applyAlignment="1" applyProtection="1"/>
    <xf numFmtId="0" fontId="3" fillId="0" borderId="11" xfId="0" applyFont="1" applyBorder="1" applyAlignment="1" applyProtection="1"/>
    <xf numFmtId="0" fontId="3" fillId="0" borderId="2" xfId="0" applyFont="1" applyBorder="1" applyAlignment="1" applyProtection="1"/>
    <xf numFmtId="176" fontId="1" fillId="3" borderId="6" xfId="0" applyNumberFormat="1" applyFont="1" applyFill="1" applyBorder="1" applyAlignment="1" applyProtection="1">
      <alignment horizontal="left" vertical="center"/>
    </xf>
    <xf numFmtId="176" fontId="1" fillId="3" borderId="0" xfId="0" applyNumberFormat="1" applyFont="1" applyFill="1" applyAlignment="1">
      <alignment horizontal="left" vertical="center"/>
    </xf>
    <xf numFmtId="176" fontId="1" fillId="3" borderId="7" xfId="0" applyNumberFormat="1" applyFont="1" applyFill="1" applyBorder="1" applyAlignment="1" applyProtection="1">
      <alignment horizontal="left" vertical="center"/>
    </xf>
    <xf numFmtId="176" fontId="1" fillId="3" borderId="0" xfId="0" applyNumberFormat="1" applyFont="1" applyFill="1" applyAlignment="1">
      <alignment horizontal="left" vertical="center" wrapText="1"/>
    </xf>
    <xf numFmtId="176" fontId="1" fillId="3" borderId="7" xfId="0" applyNumberFormat="1" applyFont="1" applyFill="1" applyBorder="1" applyAlignment="1" applyProtection="1">
      <alignment horizontal="left" vertical="center" wrapText="1"/>
    </xf>
    <xf numFmtId="49" fontId="1" fillId="0" borderId="4" xfId="0" applyNumberFormat="1" applyFont="1" applyBorder="1" applyAlignment="1" applyProtection="1">
      <alignment horizontal="left" vertical="center" wrapText="1"/>
    </xf>
    <xf numFmtId="49" fontId="1" fillId="0" borderId="13" xfId="0" applyNumberFormat="1" applyFont="1" applyBorder="1" applyAlignment="1" applyProtection="1">
      <alignment horizontal="left" vertical="center"/>
    </xf>
    <xf numFmtId="49" fontId="1" fillId="0" borderId="5" xfId="0" applyNumberFormat="1" applyFont="1" applyBorder="1" applyAlignment="1" applyProtection="1">
      <alignment horizontal="left" vertical="center"/>
    </xf>
    <xf numFmtId="0" fontId="6" fillId="0" borderId="0" xfId="0" applyFont="1" applyAlignment="1"/>
    <xf numFmtId="0" fontId="7" fillId="0" borderId="0" xfId="0" applyFont="1" applyAlignment="1">
      <alignment horizontal="left"/>
    </xf>
    <xf numFmtId="0" fontId="8" fillId="0" borderId="0" xfId="0" applyFont="1" applyAlignment="1">
      <alignment horizontal="left" vertical="center" wrapText="1"/>
    </xf>
    <xf numFmtId="0" fontId="9" fillId="4" borderId="14" xfId="0" applyFont="1" applyFill="1" applyBorder="1" applyAlignment="1" applyProtection="1">
      <alignment horizontal="center" vertical="center" wrapText="1"/>
    </xf>
    <xf numFmtId="0" fontId="9" fillId="4" borderId="15" xfId="0" applyFont="1" applyFill="1" applyBorder="1" applyAlignment="1" applyProtection="1">
      <alignment horizontal="center" vertical="center" wrapText="1"/>
    </xf>
    <xf numFmtId="0" fontId="9" fillId="4" borderId="16" xfId="0" applyFont="1" applyFill="1" applyBorder="1" applyAlignment="1" applyProtection="1">
      <alignment horizontal="center" vertical="center" wrapText="1"/>
    </xf>
    <xf numFmtId="0" fontId="10" fillId="0" borderId="17" xfId="0" applyFont="1" applyBorder="1" applyAlignment="1" applyProtection="1">
      <alignment horizontal="left" vertical="center" wrapText="1"/>
    </xf>
    <xf numFmtId="0" fontId="10" fillId="0" borderId="18" xfId="0" applyFont="1" applyBorder="1" applyAlignment="1" applyProtection="1">
      <alignment horizontal="justify" vertical="center" wrapText="1"/>
    </xf>
    <xf numFmtId="0" fontId="10" fillId="4" borderId="17" xfId="0" applyFont="1" applyFill="1" applyBorder="1" applyAlignment="1" applyProtection="1">
      <alignment horizontal="center" vertical="center" wrapText="1"/>
    </xf>
    <xf numFmtId="0" fontId="10" fillId="4" borderId="17" xfId="0" applyFont="1" applyFill="1" applyBorder="1" applyAlignment="1" applyProtection="1">
      <alignment horizontal="left" vertical="center" wrapText="1"/>
    </xf>
    <xf numFmtId="0" fontId="10" fillId="0" borderId="19" xfId="0" applyFont="1" applyBorder="1" applyAlignment="1" applyProtection="1">
      <alignment horizontal="left" wrapText="1"/>
    </xf>
    <xf numFmtId="0" fontId="10" fillId="0" borderId="0" xfId="0" applyFont="1" applyAlignment="1">
      <alignment horizontal="left" wrapText="1"/>
    </xf>
    <xf numFmtId="0" fontId="10" fillId="0" borderId="20" xfId="0" applyFont="1" applyBorder="1" applyAlignment="1" applyProtection="1">
      <alignment horizontal="left" wrapText="1"/>
    </xf>
    <xf numFmtId="178" fontId="11" fillId="0" borderId="21" xfId="0" applyNumberFormat="1" applyFont="1" applyBorder="1" applyAlignment="1" applyProtection="1">
      <alignment horizontal="center" vertical="center" wrapText="1"/>
    </xf>
    <xf numFmtId="178" fontId="10" fillId="0" borderId="21" xfId="0" applyNumberFormat="1" applyFont="1" applyBorder="1" applyAlignment="1" applyProtection="1">
      <alignment horizontal="center" vertical="center" wrapText="1"/>
    </xf>
    <xf numFmtId="0" fontId="11" fillId="0" borderId="21" xfId="0" applyFont="1" applyBorder="1" applyAlignment="1" applyProtection="1">
      <alignment horizontal="left" vertical="center" wrapText="1"/>
    </xf>
    <xf numFmtId="0" fontId="10" fillId="0" borderId="19" xfId="0" applyFont="1" applyBorder="1" applyAlignment="1" applyProtection="1">
      <alignment horizontal="left" vertical="center" wrapText="1"/>
    </xf>
    <xf numFmtId="0" fontId="10" fillId="0" borderId="0" xfId="0" applyFont="1" applyAlignment="1">
      <alignment horizontal="left" vertical="center" wrapText="1"/>
    </xf>
    <xf numFmtId="0" fontId="10" fillId="0" borderId="20" xfId="0" applyFont="1" applyBorder="1" applyAlignment="1" applyProtection="1">
      <alignment horizontal="left" vertical="center" wrapText="1"/>
    </xf>
    <xf numFmtId="0" fontId="10" fillId="0" borderId="17" xfId="0" applyFont="1" applyBorder="1" applyAlignment="1" applyProtection="1">
      <alignment horizontal="center" vertical="center" wrapText="1"/>
    </xf>
    <xf numFmtId="0" fontId="10" fillId="0" borderId="22" xfId="0" applyFont="1" applyBorder="1" applyAlignment="1" applyProtection="1">
      <alignment horizontal="center" vertical="center" wrapText="1"/>
    </xf>
    <xf numFmtId="0" fontId="10" fillId="0" borderId="18" xfId="0" applyFont="1" applyBorder="1" applyAlignment="1" applyProtection="1">
      <alignment horizontal="center" vertical="center" wrapText="1"/>
    </xf>
    <xf numFmtId="0" fontId="10" fillId="0" borderId="19" xfId="0" applyFont="1" applyBorder="1" applyAlignment="1" applyProtection="1">
      <alignment horizontal="left"/>
    </xf>
    <xf numFmtId="0" fontId="10" fillId="0" borderId="0" xfId="0" applyFont="1" applyAlignment="1">
      <alignment horizontal="left"/>
    </xf>
    <xf numFmtId="0" fontId="10" fillId="0" borderId="23" xfId="0" applyFont="1" applyBorder="1" applyAlignment="1" applyProtection="1">
      <alignment horizontal="center" vertical="center" wrapText="1"/>
    </xf>
    <xf numFmtId="0" fontId="10" fillId="0" borderId="19" xfId="0" applyFont="1" applyBorder="1" applyAlignment="1" applyProtection="1">
      <alignment horizontal="center" vertical="center" wrapText="1"/>
    </xf>
    <xf numFmtId="0" fontId="10" fillId="0" borderId="0" xfId="0" applyFont="1" applyAlignment="1">
      <alignment horizontal="center" vertical="center" wrapText="1"/>
    </xf>
    <xf numFmtId="0" fontId="10" fillId="0" borderId="20" xfId="0" applyFont="1" applyBorder="1" applyAlignment="1" applyProtection="1">
      <alignment horizontal="center" vertical="center" wrapText="1"/>
    </xf>
    <xf numFmtId="0" fontId="10" fillId="0" borderId="24" xfId="0" applyFont="1" applyBorder="1" applyAlignment="1" applyProtection="1">
      <alignment horizontal="left" vertical="center" wrapText="1"/>
    </xf>
    <xf numFmtId="0" fontId="10" fillId="0" borderId="25" xfId="0" applyFont="1" applyBorder="1" applyAlignment="1" applyProtection="1">
      <alignment horizontal="left" vertical="center" wrapText="1"/>
    </xf>
    <xf numFmtId="0" fontId="10" fillId="0" borderId="26" xfId="0" applyFont="1" applyBorder="1" applyAlignment="1" applyProtection="1">
      <alignment horizontal="left" vertical="center" wrapText="1"/>
    </xf>
    <xf numFmtId="0" fontId="10" fillId="0" borderId="24" xfId="0" applyFont="1" applyBorder="1" applyAlignment="1" applyProtection="1">
      <alignment horizontal="center" vertical="center" wrapText="1"/>
    </xf>
    <xf numFmtId="0" fontId="10" fillId="0" borderId="25" xfId="0" applyFont="1" applyBorder="1" applyAlignment="1" applyProtection="1">
      <alignment horizontal="center" vertical="center" wrapText="1"/>
    </xf>
    <xf numFmtId="0" fontId="10" fillId="0" borderId="26" xfId="0" applyFont="1" applyBorder="1" applyAlignment="1" applyProtection="1">
      <alignment horizontal="center" vertical="center" wrapText="1"/>
    </xf>
    <xf numFmtId="0" fontId="10" fillId="4" borderId="14" xfId="0" applyFont="1" applyFill="1" applyBorder="1" applyAlignment="1" applyProtection="1">
      <alignment horizontal="center" vertical="center" wrapText="1"/>
    </xf>
    <xf numFmtId="0" fontId="10" fillId="4" borderId="16" xfId="0" applyFont="1" applyFill="1" applyBorder="1" applyAlignment="1" applyProtection="1">
      <alignment horizontal="center" vertical="center" wrapText="1"/>
    </xf>
    <xf numFmtId="0" fontId="10" fillId="4" borderId="15" xfId="0" applyFont="1" applyFill="1" applyBorder="1" applyAlignment="1" applyProtection="1">
      <alignment horizontal="center" vertical="center" wrapText="1"/>
    </xf>
    <xf numFmtId="0" fontId="10" fillId="0" borderId="27" xfId="0" applyFont="1" applyBorder="1" applyAlignment="1" applyProtection="1">
      <alignment horizontal="center" vertical="center" wrapText="1"/>
    </xf>
    <xf numFmtId="0" fontId="10" fillId="0" borderId="14" xfId="0" applyFont="1" applyBorder="1" applyAlignment="1" applyProtection="1">
      <alignment horizontal="center" vertical="center" wrapText="1"/>
    </xf>
    <xf numFmtId="0" fontId="10" fillId="0" borderId="16" xfId="0" applyFont="1" applyBorder="1" applyAlignment="1" applyProtection="1">
      <alignment horizontal="center" vertical="center" wrapText="1"/>
    </xf>
    <xf numFmtId="0" fontId="10" fillId="0" borderId="15" xfId="0" applyFont="1" applyBorder="1" applyAlignment="1" applyProtection="1">
      <alignment horizontal="center" vertical="center" wrapText="1"/>
    </xf>
    <xf numFmtId="0" fontId="10" fillId="4" borderId="27" xfId="0" applyFont="1" applyFill="1" applyBorder="1" applyAlignment="1" applyProtection="1">
      <alignment horizontal="center" vertical="center" wrapText="1"/>
    </xf>
    <xf numFmtId="0" fontId="10" fillId="4" borderId="26" xfId="0" applyFont="1" applyFill="1" applyBorder="1" applyAlignment="1" applyProtection="1">
      <alignment horizontal="center" vertical="center" wrapText="1"/>
    </xf>
    <xf numFmtId="0" fontId="12" fillId="2" borderId="23" xfId="0" applyFont="1" applyFill="1" applyBorder="1" applyAlignment="1" applyProtection="1">
      <alignment horizontal="center" vertical="center" wrapText="1"/>
    </xf>
    <xf numFmtId="0" fontId="12" fillId="2" borderId="22" xfId="0" applyFont="1" applyFill="1" applyBorder="1" applyAlignment="1" applyProtection="1">
      <alignment horizontal="center" vertical="center" wrapText="1"/>
    </xf>
    <xf numFmtId="0" fontId="12" fillId="2" borderId="18" xfId="0" applyFont="1" applyFill="1" applyBorder="1" applyAlignment="1" applyProtection="1">
      <alignment horizontal="center" vertical="center" wrapText="1"/>
    </xf>
    <xf numFmtId="0" fontId="12" fillId="2" borderId="28" xfId="0" applyFont="1" applyFill="1" applyBorder="1" applyAlignment="1" applyProtection="1">
      <alignment horizontal="center" vertical="center" wrapText="1"/>
    </xf>
    <xf numFmtId="0" fontId="10" fillId="2" borderId="23" xfId="0" applyFont="1" applyFill="1" applyBorder="1" applyAlignment="1" applyProtection="1">
      <alignment horizontal="center" vertical="center" wrapText="1"/>
    </xf>
    <xf numFmtId="0" fontId="10" fillId="2" borderId="20" xfId="0" applyFont="1" applyFill="1" applyBorder="1" applyAlignment="1" applyProtection="1">
      <alignment horizontal="center" vertical="center" wrapText="1"/>
    </xf>
    <xf numFmtId="179" fontId="10" fillId="2" borderId="23" xfId="0" applyNumberFormat="1" applyFont="1" applyFill="1" applyBorder="1" applyAlignment="1" applyProtection="1">
      <alignment horizontal="center" vertical="center" wrapText="1"/>
    </xf>
    <xf numFmtId="0" fontId="10" fillId="2" borderId="0" xfId="0" applyFont="1" applyFill="1" applyAlignment="1">
      <alignment horizontal="center" vertical="center" wrapText="1"/>
    </xf>
    <xf numFmtId="180" fontId="10" fillId="2" borderId="0" xfId="0" applyNumberFormat="1" applyFont="1" applyFill="1" applyAlignment="1">
      <alignment horizontal="center" vertical="center" wrapText="1"/>
    </xf>
    <xf numFmtId="0" fontId="10" fillId="2" borderId="19" xfId="0" applyFont="1" applyFill="1" applyBorder="1" applyAlignment="1" applyProtection="1">
      <alignment horizontal="center" vertical="center" wrapText="1"/>
    </xf>
    <xf numFmtId="10" fontId="10" fillId="2" borderId="0" xfId="0" applyNumberFormat="1" applyFont="1" applyFill="1" applyAlignment="1">
      <alignment horizontal="center" vertical="center" wrapText="1"/>
    </xf>
    <xf numFmtId="0" fontId="13" fillId="2" borderId="0" xfId="0" applyFont="1" applyFill="1" applyAlignment="1">
      <alignment horizontal="left" vertical="center" wrapText="1"/>
    </xf>
    <xf numFmtId="0" fontId="13" fillId="2" borderId="23" xfId="0" applyFont="1" applyFill="1" applyBorder="1" applyAlignment="1" applyProtection="1">
      <alignment horizontal="center" vertical="center" wrapText="1"/>
    </xf>
    <xf numFmtId="10" fontId="12" fillId="2" borderId="23" xfId="0" applyNumberFormat="1" applyFont="1" applyFill="1" applyBorder="1" applyAlignment="1" applyProtection="1">
      <alignment horizontal="center" vertical="center" wrapText="1"/>
    </xf>
    <xf numFmtId="181" fontId="10" fillId="2" borderId="19" xfId="0" applyNumberFormat="1" applyFont="1" applyFill="1" applyBorder="1" applyAlignment="1" applyProtection="1">
      <alignment horizontal="center" vertical="center" wrapText="1"/>
    </xf>
    <xf numFmtId="177" fontId="10" fillId="2" borderId="23" xfId="0" applyNumberFormat="1" applyFont="1" applyFill="1" applyBorder="1" applyAlignment="1" applyProtection="1">
      <alignment horizontal="center" vertical="center" wrapText="1"/>
    </xf>
    <xf numFmtId="177" fontId="10" fillId="2" borderId="19" xfId="0" applyNumberFormat="1" applyFont="1" applyFill="1" applyBorder="1" applyAlignment="1" applyProtection="1">
      <alignment horizontal="center" vertical="center" wrapText="1"/>
    </xf>
    <xf numFmtId="177" fontId="13" fillId="2" borderId="23" xfId="0" applyNumberFormat="1" applyFont="1" applyFill="1" applyBorder="1" applyAlignment="1" applyProtection="1">
      <alignment horizontal="center" vertical="center" wrapText="1"/>
    </xf>
    <xf numFmtId="4" fontId="10" fillId="2" borderId="23" xfId="0" applyNumberFormat="1" applyFont="1" applyFill="1" applyBorder="1" applyAlignment="1" applyProtection="1">
      <alignment horizontal="center" vertical="center" wrapText="1"/>
    </xf>
    <xf numFmtId="0" fontId="10" fillId="2" borderId="0" xfId="0" applyFont="1" applyFill="1" applyAlignment="1">
      <alignment horizontal="left" vertical="center" wrapText="1"/>
    </xf>
    <xf numFmtId="0" fontId="13" fillId="2" borderId="19" xfId="0" applyFont="1" applyFill="1" applyBorder="1" applyAlignment="1" applyProtection="1">
      <alignment horizontal="center" vertical="center" wrapText="1"/>
    </xf>
    <xf numFmtId="177" fontId="10" fillId="2" borderId="21" xfId="0" applyNumberFormat="1" applyFont="1" applyFill="1" applyBorder="1" applyAlignment="1" applyProtection="1">
      <alignment horizontal="center" vertical="center" wrapText="1"/>
    </xf>
    <xf numFmtId="177" fontId="10" fillId="2" borderId="28" xfId="0" applyNumberFormat="1" applyFont="1" applyFill="1" applyBorder="1" applyAlignment="1" applyProtection="1">
      <alignment horizontal="center" vertical="center" wrapText="1"/>
    </xf>
    <xf numFmtId="177" fontId="10" fillId="2" borderId="27" xfId="0" applyNumberFormat="1" applyFont="1" applyFill="1" applyBorder="1" applyAlignment="1" applyProtection="1">
      <alignment horizontal="center" vertical="center" wrapText="1"/>
    </xf>
    <xf numFmtId="177" fontId="10" fillId="2" borderId="20" xfId="0" applyNumberFormat="1" applyFont="1" applyFill="1" applyBorder="1" applyAlignment="1" applyProtection="1">
      <alignment horizontal="center" vertical="center" wrapText="1"/>
    </xf>
    <xf numFmtId="0" fontId="10" fillId="2" borderId="14" xfId="0" applyFont="1" applyFill="1" applyBorder="1" applyAlignment="1" applyProtection="1">
      <alignment horizontal="justify" vertical="center" wrapText="1"/>
    </xf>
    <xf numFmtId="0" fontId="10" fillId="2" borderId="17" xfId="0" applyFont="1" applyFill="1" applyBorder="1" applyAlignment="1" applyProtection="1">
      <alignment horizontal="justify" vertical="center" wrapText="1"/>
    </xf>
    <xf numFmtId="0" fontId="10" fillId="2" borderId="21" xfId="0" applyFont="1" applyFill="1" applyBorder="1" applyAlignment="1" applyProtection="1">
      <alignment horizontal="justify" vertical="center" wrapText="1"/>
    </xf>
    <xf numFmtId="0" fontId="10" fillId="2" borderId="27" xfId="0" applyFont="1" applyFill="1" applyBorder="1" applyAlignment="1" applyProtection="1">
      <alignment horizontal="center" vertical="center" wrapText="1"/>
    </xf>
    <xf numFmtId="0" fontId="10" fillId="2" borderId="24" xfId="0" applyFont="1" applyFill="1" applyBorder="1" applyAlignment="1" applyProtection="1">
      <alignment horizontal="left" vertical="center" wrapText="1"/>
    </xf>
    <xf numFmtId="0" fontId="1" fillId="2" borderId="25" xfId="0" applyFont="1" applyFill="1" applyBorder="1" applyAlignment="1" applyProtection="1">
      <alignment horizontal="left"/>
    </xf>
    <xf numFmtId="0" fontId="1" fillId="2" borderId="26" xfId="0" applyFont="1" applyFill="1" applyBorder="1" applyAlignment="1" applyProtection="1"/>
    <xf numFmtId="0" fontId="1" fillId="2" borderId="27" xfId="0" applyFont="1" applyFill="1" applyBorder="1" applyAlignment="1" applyProtection="1">
      <alignment horizontal="justify" vertical="center" wrapText="1"/>
    </xf>
    <xf numFmtId="0" fontId="10" fillId="0" borderId="22" xfId="0" applyFont="1" applyBorder="1" applyAlignment="1" applyProtection="1">
      <alignment horizontal="left" vertical="center" wrapText="1"/>
    </xf>
    <xf numFmtId="0" fontId="10" fillId="0" borderId="28" xfId="0" applyFont="1" applyBorder="1" applyAlignment="1" applyProtection="1">
      <alignment horizontal="left" vertical="center" wrapText="1"/>
    </xf>
    <xf numFmtId="0" fontId="12" fillId="0" borderId="19" xfId="0" applyFont="1" applyBorder="1" applyAlignment="1" applyProtection="1">
      <alignment horizontal="left" vertical="center" wrapText="1"/>
    </xf>
    <xf numFmtId="0" fontId="5" fillId="0" borderId="0" xfId="0" applyFont="1" applyAlignment="1">
      <alignment vertical="center" wrapText="1"/>
    </xf>
    <xf numFmtId="0" fontId="10" fillId="0" borderId="0" xfId="0" applyFont="1" applyAlignment="1">
      <alignment horizontal="justify" vertical="center" wrapText="1"/>
    </xf>
    <xf numFmtId="0" fontId="1" fillId="0" borderId="19" xfId="0" applyFont="1" applyBorder="1" applyAlignment="1" applyProtection="1"/>
    <xf numFmtId="0" fontId="1" fillId="0" borderId="20" xfId="0" applyFont="1" applyBorder="1" applyAlignment="1" applyProtection="1"/>
    <xf numFmtId="0" fontId="10" fillId="0" borderId="25" xfId="0" applyFont="1" applyBorder="1" applyAlignment="1" applyProtection="1">
      <alignment horizontal="justify" vertical="center" wrapText="1"/>
    </xf>
    <xf numFmtId="0" fontId="10" fillId="4" borderId="16" xfId="0" applyFont="1" applyFill="1" applyBorder="1" applyAlignment="1" applyProtection="1">
      <alignment horizontal="left" vertical="center" wrapText="1"/>
    </xf>
    <xf numFmtId="178" fontId="10" fillId="0" borderId="22" xfId="0" applyNumberFormat="1" applyFont="1" applyBorder="1" applyAlignment="1" applyProtection="1">
      <alignment horizontal="center" vertical="center" wrapText="1"/>
    </xf>
    <xf numFmtId="178" fontId="10" fillId="0" borderId="28" xfId="0" applyNumberFormat="1" applyFont="1" applyBorder="1" applyAlignment="1" applyProtection="1">
      <alignment horizontal="center" vertical="center" wrapText="1"/>
    </xf>
    <xf numFmtId="0" fontId="10" fillId="0" borderId="20" xfId="0" applyFont="1" applyBorder="1" applyAlignment="1" applyProtection="1">
      <alignment horizontal="justify" vertical="center" wrapText="1"/>
    </xf>
    <xf numFmtId="0" fontId="10" fillId="0" borderId="24" xfId="0" applyFont="1" applyBorder="1" applyAlignment="1" applyProtection="1">
      <alignment horizontal="left" vertical="top" wrapText="1"/>
    </xf>
    <xf numFmtId="0" fontId="10" fillId="0" borderId="25" xfId="0" applyFont="1" applyBorder="1" applyAlignment="1" applyProtection="1">
      <alignment horizontal="left" vertical="top" wrapText="1"/>
    </xf>
    <xf numFmtId="0" fontId="10" fillId="0" borderId="28" xfId="0" applyFont="1" applyBorder="1" applyAlignment="1" applyProtection="1">
      <alignment horizontal="center" vertical="center" wrapText="1"/>
    </xf>
    <xf numFmtId="0" fontId="13" fillId="2" borderId="24" xfId="0" applyFont="1" applyFill="1" applyBorder="1" applyAlignment="1" applyProtection="1">
      <alignment horizontal="center" vertical="center" wrapText="1"/>
    </xf>
    <xf numFmtId="0" fontId="1" fillId="2" borderId="0" xfId="0" applyFont="1" applyFill="1" applyAlignment="1"/>
    <xf numFmtId="0" fontId="10" fillId="2" borderId="17" xfId="0" applyFont="1" applyFill="1" applyBorder="1" applyAlignment="1" applyProtection="1">
      <alignment horizontal="center" vertical="center" wrapText="1"/>
    </xf>
    <xf numFmtId="0" fontId="12" fillId="2" borderId="17" xfId="0" applyFont="1" applyFill="1" applyBorder="1" applyAlignment="1" applyProtection="1">
      <alignment horizontal="center" vertical="center" wrapText="1"/>
    </xf>
    <xf numFmtId="182" fontId="12" fillId="2" borderId="17" xfId="0" applyNumberFormat="1" applyFont="1" applyFill="1" applyBorder="1" applyAlignment="1" applyProtection="1">
      <alignment horizontal="center" vertical="center" wrapText="1"/>
    </xf>
    <xf numFmtId="178" fontId="10" fillId="0" borderId="17" xfId="0" applyNumberFormat="1" applyFont="1" applyBorder="1" applyAlignment="1" applyProtection="1">
      <alignment horizontal="center" vertical="center" wrapText="1"/>
    </xf>
    <xf numFmtId="0" fontId="10" fillId="0" borderId="17" xfId="0" applyFont="1" applyBorder="1" applyAlignment="1" applyProtection="1">
      <alignment horizontal="justify" vertical="center" wrapText="1"/>
    </xf>
    <xf numFmtId="183" fontId="10" fillId="2" borderId="19" xfId="0" applyNumberFormat="1" applyFont="1" applyFill="1" applyBorder="1" applyAlignment="1" applyProtection="1">
      <alignment horizontal="center" vertical="center" wrapText="1"/>
    </xf>
    <xf numFmtId="0" fontId="10" fillId="2" borderId="22" xfId="0" applyFont="1" applyFill="1" applyBorder="1" applyAlignment="1" applyProtection="1">
      <alignment horizontal="center" vertical="center" wrapText="1"/>
    </xf>
    <xf numFmtId="0" fontId="10" fillId="2" borderId="21" xfId="0" applyFont="1" applyFill="1" applyBorder="1" applyAlignment="1" applyProtection="1">
      <alignment horizontal="center" vertical="center" wrapText="1"/>
    </xf>
    <xf numFmtId="0" fontId="10" fillId="2" borderId="24" xfId="0" applyFont="1" applyFill="1" applyBorder="1" applyAlignment="1" applyProtection="1">
      <alignment horizontal="justify" vertical="center" wrapText="1"/>
    </xf>
    <xf numFmtId="0" fontId="10" fillId="2" borderId="27" xfId="0" applyFont="1" applyFill="1" applyBorder="1" applyAlignment="1" applyProtection="1">
      <alignment horizontal="justify" vertical="center" wrapText="1"/>
    </xf>
    <xf numFmtId="0" fontId="11" fillId="2" borderId="22" xfId="0" applyFont="1" applyFill="1" applyBorder="1" applyAlignment="1" applyProtection="1">
      <alignment horizontal="left" vertical="center" wrapText="1"/>
    </xf>
    <xf numFmtId="0" fontId="10" fillId="2" borderId="28" xfId="0" applyFont="1" applyFill="1" applyBorder="1" applyAlignment="1" applyProtection="1">
      <alignment horizontal="left" vertical="center" wrapText="1"/>
    </xf>
    <xf numFmtId="0" fontId="10" fillId="2" borderId="19" xfId="0" applyFont="1" applyFill="1" applyBorder="1" applyAlignment="1" applyProtection="1">
      <alignment horizontal="left" vertical="center" wrapText="1"/>
    </xf>
    <xf numFmtId="0" fontId="10" fillId="2" borderId="20" xfId="0" applyFont="1" applyFill="1" applyBorder="1" applyAlignment="1" applyProtection="1">
      <alignment horizontal="left" vertical="center" wrapText="1"/>
    </xf>
    <xf numFmtId="0" fontId="10" fillId="2" borderId="26" xfId="0" applyFont="1" applyFill="1" applyBorder="1" applyAlignment="1" applyProtection="1">
      <alignment horizontal="left" vertical="center" wrapText="1"/>
    </xf>
    <xf numFmtId="0" fontId="14" fillId="0" borderId="0" xfId="0" applyFont="1">
      <alignment vertical="center"/>
    </xf>
    <xf numFmtId="0" fontId="14" fillId="0" borderId="19" xfId="0" applyFont="1" applyBorder="1" applyProtection="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3589655" cy="1646555"/>
    <xdr:pic>
      <xdr:nvPicPr>
        <xdr:cNvPr id="2" name="图片 1"/>
        <xdr:cNvPicPr/>
      </xdr:nvPicPr>
      <xdr:blipFill>
        <a:blip r:embed="rId1"/>
        <a:stretch>
          <a:fillRect/>
        </a:stretch>
      </xdr:blipFill>
      <xdr:spPr>
        <a:xfrm>
          <a:off x="0" y="0"/>
          <a:ext cx="3589655" cy="1646555"/>
        </a:xfrm>
        <a:prstGeom prst="rect">
          <a:avLst/>
        </a:prstGeom>
      </xdr:spPr>
    </xdr:pic>
    <xdr:clientData/>
  </xdr:oneCellAnchor>
  <xdr:oneCellAnchor>
    <xdr:from>
      <xdr:col>4</xdr:col>
      <xdr:colOff>276225</xdr:colOff>
      <xdr:row>35</xdr:row>
      <xdr:rowOff>256268</xdr:rowOff>
    </xdr:from>
    <xdr:ext cx="3333750" cy="1315357"/>
    <xdr:pic>
      <xdr:nvPicPr>
        <xdr:cNvPr id="3" name="图片 2"/>
        <xdr:cNvPicPr/>
      </xdr:nvPicPr>
      <xdr:blipFill>
        <a:blip r:embed="rId2"/>
        <a:stretch>
          <a:fillRect/>
        </a:stretch>
      </xdr:blipFill>
      <xdr:spPr>
        <a:xfrm>
          <a:off x="5064125" y="10182225"/>
          <a:ext cx="3333750" cy="1315720"/>
        </a:xfrm>
        <a:prstGeom prst="rect">
          <a:avLst/>
        </a:prstGeom>
      </xdr:spPr>
    </xdr:pic>
    <xdr:clientData/>
  </xdr:oneCellAnchor>
  <xdr:oneCellAnchor>
    <xdr:from>
      <xdr:col>3</xdr:col>
      <xdr:colOff>76200</xdr:colOff>
      <xdr:row>2</xdr:row>
      <xdr:rowOff>85725</xdr:rowOff>
    </xdr:from>
    <xdr:ext cx="4381500" cy="457200"/>
    <xdr:pic>
      <xdr:nvPicPr>
        <xdr:cNvPr id="4" name="图片 3"/>
        <xdr:cNvPicPr/>
      </xdr:nvPicPr>
      <xdr:blipFill>
        <a:blip r:embed="rId3"/>
        <a:stretch>
          <a:fillRect/>
        </a:stretch>
      </xdr:blipFill>
      <xdr:spPr>
        <a:xfrm>
          <a:off x="3848100" y="556260"/>
          <a:ext cx="4381500" cy="457200"/>
        </a:xfrm>
        <a:prstGeom prst="rect">
          <a:avLst/>
        </a:prstGeom>
      </xdr:spPr>
    </xdr:pic>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3282950" cy="1537335"/>
    <xdr:pic>
      <xdr:nvPicPr>
        <xdr:cNvPr id="2" name="图片 1"/>
        <xdr:cNvPicPr/>
      </xdr:nvPicPr>
      <xdr:blipFill>
        <a:blip r:embed="rId1"/>
        <a:stretch>
          <a:fillRect/>
        </a:stretch>
      </xdr:blipFill>
      <xdr:spPr>
        <a:xfrm>
          <a:off x="0" y="0"/>
          <a:ext cx="3282950" cy="1537335"/>
        </a:xfrm>
        <a:prstGeom prst="rect">
          <a:avLst/>
        </a:prstGeom>
      </xdr:spPr>
    </xdr:pic>
    <xdr:clientData/>
  </xdr:oneCellAnchor>
  <xdr:oneCellAnchor>
    <xdr:from>
      <xdr:col>4</xdr:col>
      <xdr:colOff>933450</xdr:colOff>
      <xdr:row>37</xdr:row>
      <xdr:rowOff>156158</xdr:rowOff>
    </xdr:from>
    <xdr:ext cx="2790825" cy="1101142"/>
    <xdr:pic>
      <xdr:nvPicPr>
        <xdr:cNvPr id="3" name="图片 2"/>
        <xdr:cNvPicPr/>
      </xdr:nvPicPr>
      <xdr:blipFill>
        <a:blip r:embed="rId2"/>
        <a:stretch>
          <a:fillRect/>
        </a:stretch>
      </xdr:blipFill>
      <xdr:spPr>
        <a:xfrm>
          <a:off x="5670550" y="10649585"/>
          <a:ext cx="2790825" cy="1101725"/>
        </a:xfrm>
        <a:prstGeom prst="rect">
          <a:avLst/>
        </a:prstGeom>
      </xdr:spPr>
    </xdr:pic>
    <xdr:clientData/>
  </xdr:oneCellAnchor>
  <xdr:oneCellAnchor>
    <xdr:from>
      <xdr:col>3</xdr:col>
      <xdr:colOff>123825</xdr:colOff>
      <xdr:row>2</xdr:row>
      <xdr:rowOff>114300</xdr:rowOff>
    </xdr:from>
    <xdr:ext cx="4381500" cy="457200"/>
    <xdr:pic>
      <xdr:nvPicPr>
        <xdr:cNvPr id="4" name="图片 3"/>
        <xdr:cNvPicPr/>
      </xdr:nvPicPr>
      <xdr:blipFill>
        <a:blip r:embed="rId3"/>
        <a:stretch>
          <a:fillRect/>
        </a:stretch>
      </xdr:blipFill>
      <xdr:spPr>
        <a:xfrm>
          <a:off x="3844925" y="584835"/>
          <a:ext cx="4381500" cy="457200"/>
        </a:xfrm>
        <a:prstGeom prst="rect">
          <a:avLst/>
        </a:prstGeom>
      </xdr:spPr>
    </xdr:pic>
    <xdr:clientData/>
  </xdr:oneCellAnchor>
</xdr:wsDr>
</file>

<file path=xl/drawings/drawing3.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3402330" cy="1598930"/>
    <xdr:pic>
      <xdr:nvPicPr>
        <xdr:cNvPr id="2" name="图片 1"/>
        <xdr:cNvPicPr/>
      </xdr:nvPicPr>
      <xdr:blipFill>
        <a:blip r:embed="rId1"/>
        <a:stretch>
          <a:fillRect/>
        </a:stretch>
      </xdr:blipFill>
      <xdr:spPr>
        <a:xfrm>
          <a:off x="0" y="0"/>
          <a:ext cx="3402330" cy="1598930"/>
        </a:xfrm>
        <a:prstGeom prst="rect">
          <a:avLst/>
        </a:prstGeom>
      </xdr:spPr>
    </xdr:pic>
    <xdr:clientData/>
  </xdr:oneCellAnchor>
  <xdr:oneCellAnchor>
    <xdr:from>
      <xdr:col>4</xdr:col>
      <xdr:colOff>323850</xdr:colOff>
      <xdr:row>36</xdr:row>
      <xdr:rowOff>161018</xdr:rowOff>
    </xdr:from>
    <xdr:ext cx="3333750" cy="1315357"/>
    <xdr:pic>
      <xdr:nvPicPr>
        <xdr:cNvPr id="3" name="图片 2"/>
        <xdr:cNvPicPr/>
      </xdr:nvPicPr>
      <xdr:blipFill>
        <a:blip r:embed="rId2"/>
        <a:stretch>
          <a:fillRect/>
        </a:stretch>
      </xdr:blipFill>
      <xdr:spPr>
        <a:xfrm>
          <a:off x="4895850" y="10386695"/>
          <a:ext cx="3333750" cy="1315720"/>
        </a:xfrm>
        <a:prstGeom prst="rect">
          <a:avLst/>
        </a:prstGeom>
      </xdr:spPr>
    </xdr:pic>
    <xdr:clientData/>
  </xdr:oneCellAnchor>
  <xdr:oneCellAnchor>
    <xdr:from>
      <xdr:col>3</xdr:col>
      <xdr:colOff>485775</xdr:colOff>
      <xdr:row>2</xdr:row>
      <xdr:rowOff>123825</xdr:rowOff>
    </xdr:from>
    <xdr:ext cx="4381500" cy="457200"/>
    <xdr:pic>
      <xdr:nvPicPr>
        <xdr:cNvPr id="4" name="图片 3"/>
        <xdr:cNvPicPr/>
      </xdr:nvPicPr>
      <xdr:blipFill>
        <a:blip r:embed="rId3"/>
        <a:stretch>
          <a:fillRect/>
        </a:stretch>
      </xdr:blipFill>
      <xdr:spPr>
        <a:xfrm>
          <a:off x="4041775" y="594360"/>
          <a:ext cx="4381500" cy="457200"/>
        </a:xfrm>
        <a:prstGeom prst="rect">
          <a:avLst/>
        </a:prstGeom>
      </xdr:spPr>
    </xdr:pic>
    <xdr:clientData/>
  </xdr:oneCellAnchor>
</xdr:wsDr>
</file>

<file path=xl/drawings/drawing4.xml><?xml version="1.0" encoding="utf-8"?>
<xdr:wsDr xmlns:xdr="http://schemas.openxmlformats.org/drawingml/2006/spreadsheetDrawing" xmlns:r="http://schemas.openxmlformats.org/officeDocument/2006/relationships" xmlns:a="http://schemas.openxmlformats.org/drawingml/2006/main">
  <xdr:oneCellAnchor>
    <xdr:from>
      <xdr:col>0</xdr:col>
      <xdr:colOff>38100</xdr:colOff>
      <xdr:row>0</xdr:row>
      <xdr:rowOff>0</xdr:rowOff>
    </xdr:from>
    <xdr:ext cx="2567990" cy="1266825"/>
    <xdr:pic>
      <xdr:nvPicPr>
        <xdr:cNvPr id="2" name="图片 1"/>
        <xdr:cNvPicPr/>
      </xdr:nvPicPr>
      <xdr:blipFill>
        <a:blip r:embed="rId1"/>
        <a:stretch>
          <a:fillRect/>
        </a:stretch>
      </xdr:blipFill>
      <xdr:spPr>
        <a:xfrm>
          <a:off x="38100" y="0"/>
          <a:ext cx="2567940" cy="1266825"/>
        </a:xfrm>
        <a:prstGeom prst="rect">
          <a:avLst/>
        </a:prstGeom>
      </xdr:spPr>
    </xdr:pic>
    <xdr:clientData/>
  </xdr:oneCellAnchor>
  <xdr:oneCellAnchor>
    <xdr:from>
      <xdr:col>2</xdr:col>
      <xdr:colOff>93980</xdr:colOff>
      <xdr:row>17</xdr:row>
      <xdr:rowOff>151130</xdr:rowOff>
    </xdr:from>
    <xdr:ext cx="1602105" cy="1301750"/>
    <xdr:pic>
      <xdr:nvPicPr>
        <xdr:cNvPr id="3" name="图片 2"/>
        <xdr:cNvPicPr/>
      </xdr:nvPicPr>
      <xdr:blipFill>
        <a:blip r:embed="rId2"/>
        <a:stretch>
          <a:fillRect/>
        </a:stretch>
      </xdr:blipFill>
      <xdr:spPr>
        <a:xfrm>
          <a:off x="2087880" y="4678680"/>
          <a:ext cx="1602105" cy="1301750"/>
        </a:xfrm>
        <a:prstGeom prst="rect">
          <a:avLst/>
        </a:prstGeom>
      </xdr:spPr>
    </xdr:pic>
    <xdr:clientData/>
  </xdr:oneCellAnchor>
  <xdr:oneCellAnchor>
    <xdr:from>
      <xdr:col>2</xdr:col>
      <xdr:colOff>952500</xdr:colOff>
      <xdr:row>0</xdr:row>
      <xdr:rowOff>495300</xdr:rowOff>
    </xdr:from>
    <xdr:ext cx="4381500" cy="457200"/>
    <xdr:pic>
      <xdr:nvPicPr>
        <xdr:cNvPr id="4" name="图片 3"/>
        <xdr:cNvPicPr/>
      </xdr:nvPicPr>
      <xdr:blipFill>
        <a:blip r:embed="rId3"/>
        <a:stretch>
          <a:fillRect/>
        </a:stretch>
      </xdr:blipFill>
      <xdr:spPr>
        <a:xfrm>
          <a:off x="2946400" y="495300"/>
          <a:ext cx="4381500" cy="457200"/>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L44"/>
  <sheetViews>
    <sheetView tabSelected="1" topLeftCell="A6" workbookViewId="0">
      <selection activeCell="A24" sqref="A24"/>
    </sheetView>
  </sheetViews>
  <sheetFormatPr defaultColWidth="9" defaultRowHeight="16.8" customHeight="1"/>
  <cols>
    <col min="1" max="1" width="19.1666666666667" style="1" customWidth="1"/>
    <col min="2" max="2" width="10.5" style="1" customWidth="1"/>
    <col min="3" max="3" width="19.8333333333333" style="1" customWidth="1"/>
    <col min="4" max="4" width="13.3333333333333" style="1" customWidth="1"/>
    <col min="5" max="5" width="22.6666666666667" style="1" customWidth="1"/>
    <col min="6" max="6" width="31.3333333333333" style="1" customWidth="1"/>
    <col min="7" max="40" width="9" style="1"/>
  </cols>
  <sheetData>
    <row r="1" ht="20.25" customHeight="1"/>
    <row r="3" ht="24.75" customHeight="1" spans="1:6">
      <c r="D3" s="57"/>
    </row>
    <row r="4" ht="24.75" customHeight="1" spans="1:6">
      <c r="D4" s="57"/>
      <c r="F4" s="58"/>
    </row>
    <row r="5" ht="69" customHeight="1" spans="1:6">
      <c r="F5" s="59"/>
    </row>
    <row r="6" ht="31.5" customHeight="1" spans="1:6">
      <c r="A6" s="60" t="s">
        <v>0</v>
      </c>
      <c r="B6" s="61"/>
      <c r="C6" s="61"/>
      <c r="D6" s="61"/>
      <c r="E6" s="61"/>
      <c r="F6" s="62"/>
    </row>
    <row r="7" ht="18" customHeight="1" spans="1:6">
      <c r="A7" s="63" t="s">
        <v>1</v>
      </c>
      <c r="B7" s="64"/>
      <c r="C7" s="64"/>
      <c r="D7" s="65" t="s">
        <v>2</v>
      </c>
      <c r="E7" s="65"/>
      <c r="F7" s="66" t="s">
        <v>3</v>
      </c>
    </row>
    <row r="8" ht="18" customHeight="1" spans="1:6">
      <c r="A8" s="67" t="s">
        <v>4</v>
      </c>
      <c r="B8" s="68"/>
      <c r="C8" s="68"/>
      <c r="D8" s="153" t="s">
        <v>5</v>
      </c>
      <c r="E8" s="153"/>
      <c r="F8" s="154" t="s">
        <v>6</v>
      </c>
    </row>
    <row r="9" ht="18" customHeight="1" spans="1:6">
      <c r="A9" s="73" t="s">
        <v>7</v>
      </c>
      <c r="B9" s="74"/>
      <c r="C9" s="74"/>
      <c r="D9" s="65" t="s">
        <v>8</v>
      </c>
      <c r="E9" s="65"/>
      <c r="F9" s="65"/>
    </row>
    <row r="10" ht="18" customHeight="1" spans="1:6">
      <c r="A10" s="145" t="s">
        <v>9</v>
      </c>
      <c r="B10" s="146"/>
      <c r="C10" s="146"/>
      <c r="D10" s="76" t="s">
        <v>10</v>
      </c>
      <c r="E10" s="76"/>
      <c r="F10" s="76"/>
    </row>
    <row r="11" ht="18" customHeight="1" spans="1:6">
      <c r="A11" s="63" t="s">
        <v>11</v>
      </c>
      <c r="B11" s="77"/>
      <c r="C11" s="78"/>
      <c r="D11" s="65" t="s">
        <v>12</v>
      </c>
      <c r="E11" s="65"/>
      <c r="F11" s="65"/>
    </row>
    <row r="12" ht="18" customHeight="1" spans="1:6">
      <c r="A12" s="79" t="s">
        <v>13</v>
      </c>
      <c r="B12" s="80"/>
      <c r="C12" s="80"/>
      <c r="D12" s="81"/>
      <c r="E12" s="81"/>
      <c r="F12" s="81"/>
    </row>
    <row r="13" ht="18" customHeight="1" spans="1:6">
      <c r="A13" s="73" t="s">
        <v>14</v>
      </c>
      <c r="B13" s="74"/>
      <c r="C13" s="75"/>
      <c r="D13" s="82" t="s">
        <v>15</v>
      </c>
      <c r="E13" s="83"/>
      <c r="F13" s="84"/>
    </row>
    <row r="14" ht="18" customHeight="1" spans="1:6">
      <c r="A14" s="73" t="s">
        <v>16</v>
      </c>
      <c r="B14" s="74"/>
      <c r="C14" s="75"/>
      <c r="D14" s="82"/>
      <c r="E14" s="83"/>
      <c r="F14" s="84"/>
    </row>
    <row r="15" ht="18" customHeight="1" spans="1:6">
      <c r="A15" s="85" t="s">
        <v>17</v>
      </c>
      <c r="B15" s="86"/>
      <c r="C15" s="87"/>
      <c r="D15" s="88"/>
      <c r="E15" s="89"/>
      <c r="F15" s="90"/>
    </row>
    <row r="16" ht="18" customHeight="1" spans="1:6">
      <c r="A16" s="65" t="s">
        <v>18</v>
      </c>
      <c r="B16" s="91" t="s">
        <v>19</v>
      </c>
      <c r="C16" s="92"/>
      <c r="D16" s="91" t="s">
        <v>20</v>
      </c>
      <c r="E16" s="93"/>
      <c r="F16" s="92"/>
    </row>
    <row r="17" ht="29.1" customHeight="1" spans="1:6">
      <c r="A17" s="94" t="s">
        <v>21</v>
      </c>
      <c r="B17" s="95" t="s">
        <v>22</v>
      </c>
      <c r="C17" s="96"/>
      <c r="D17" s="95" t="s">
        <v>23</v>
      </c>
      <c r="E17" s="97"/>
      <c r="F17" s="96"/>
    </row>
    <row r="18" ht="33.75" customHeight="1" spans="1:6">
      <c r="A18" s="98" t="s">
        <v>24</v>
      </c>
      <c r="B18" s="91" t="s">
        <v>25</v>
      </c>
      <c r="C18" s="92"/>
      <c r="D18" s="91" t="s">
        <v>26</v>
      </c>
      <c r="E18" s="92"/>
      <c r="F18" s="99" t="s">
        <v>27</v>
      </c>
    </row>
    <row r="19" ht="33.95" customHeight="1" spans="1:6">
      <c r="A19" s="94" t="s">
        <v>28</v>
      </c>
      <c r="B19" s="95" t="s">
        <v>29</v>
      </c>
      <c r="C19" s="96"/>
      <c r="D19" s="95" t="s">
        <v>30</v>
      </c>
      <c r="E19" s="96"/>
      <c r="F19" s="90" t="s">
        <v>31</v>
      </c>
    </row>
    <row r="20" ht="31.75" customHeight="1" spans="1:6">
      <c r="A20" s="98" t="s">
        <v>32</v>
      </c>
      <c r="B20" s="91" t="s">
        <v>33</v>
      </c>
      <c r="C20" s="93"/>
      <c r="D20" s="92"/>
      <c r="E20" s="99" t="s">
        <v>34</v>
      </c>
      <c r="F20" s="99" t="s">
        <v>35</v>
      </c>
    </row>
    <row r="21" ht="34" customHeight="1" spans="1:6">
      <c r="A21" s="100" t="s">
        <v>36</v>
      </c>
      <c r="B21" s="101" t="s">
        <v>37</v>
      </c>
      <c r="C21" s="102"/>
      <c r="D21" s="103"/>
      <c r="E21" s="104"/>
      <c r="F21" s="105"/>
    </row>
    <row r="22" ht="18" customHeight="1" spans="1:6">
      <c r="A22" s="106" t="s">
        <v>38</v>
      </c>
      <c r="B22" s="107" t="s">
        <v>39</v>
      </c>
      <c r="C22" s="110">
        <v>0</v>
      </c>
      <c r="D22" s="107"/>
      <c r="E22" s="109"/>
      <c r="F22" s="104"/>
    </row>
    <row r="23" ht="18" customHeight="1" spans="1:6">
      <c r="A23" s="100"/>
      <c r="B23" s="107" t="s">
        <v>40</v>
      </c>
      <c r="C23" s="110" t="s">
        <v>41</v>
      </c>
      <c r="D23" s="111"/>
      <c r="E23" s="109" t="s">
        <v>42</v>
      </c>
      <c r="F23" s="112"/>
    </row>
    <row r="24" ht="18" customHeight="1" spans="1:6">
      <c r="A24" s="113" t="str">
        <f>"MOISTURE"&amp;" - "&amp;C22*100&amp;"%"</f>
        <v>MOISTURE - 0%</v>
      </c>
      <c r="B24" s="107" t="s">
        <v>43</v>
      </c>
      <c r="C24" s="108">
        <v>0</v>
      </c>
      <c r="D24" s="111"/>
      <c r="E24" s="155" t="e">
        <f>ROUND(E23*C23*100,2)</f>
        <v>#VALUE!</v>
      </c>
      <c r="F24" s="115" t="e">
        <f>ROUND(A28*E24,2)</f>
        <v>#VALUE!</v>
      </c>
    </row>
    <row r="25" ht="18" customHeight="1" spans="1:6">
      <c r="A25" s="106" t="s">
        <v>44</v>
      </c>
      <c r="B25" s="107" t="s">
        <v>45</v>
      </c>
      <c r="C25" s="108">
        <v>0</v>
      </c>
      <c r="D25" s="111"/>
      <c r="E25" s="116"/>
      <c r="F25" s="117"/>
    </row>
    <row r="26" ht="18" customHeight="1" spans="1:6">
      <c r="A26" s="118"/>
      <c r="B26" s="107" t="s">
        <v>46</v>
      </c>
      <c r="C26" s="108">
        <v>0</v>
      </c>
      <c r="D26" s="119"/>
      <c r="E26" s="120"/>
      <c r="F26" s="104"/>
    </row>
    <row r="27" ht="18" customHeight="1" spans="1:6">
      <c r="A27" s="100" t="s">
        <v>47</v>
      </c>
      <c r="B27" s="107" t="s">
        <v>48</v>
      </c>
      <c r="C27" s="108">
        <v>0</v>
      </c>
      <c r="D27" s="107"/>
      <c r="E27" s="109"/>
      <c r="F27" s="104"/>
    </row>
    <row r="28" ht="18" customHeight="1" spans="1:6">
      <c r="A28" s="106" t="s">
        <v>49</v>
      </c>
      <c r="B28" s="107"/>
      <c r="C28" s="108"/>
      <c r="D28" s="119"/>
      <c r="E28" s="121" t="s">
        <v>50</v>
      </c>
      <c r="F28" s="122" t="e">
        <f>F24</f>
        <v>#VALUE!</v>
      </c>
    </row>
    <row r="29" ht="18" customHeight="1" spans="1:6">
      <c r="A29" s="118"/>
      <c r="B29" s="107"/>
      <c r="C29" s="108"/>
      <c r="D29" s="107"/>
      <c r="E29" s="123"/>
      <c r="F29" s="124"/>
    </row>
    <row r="30" ht="18" customHeight="1" spans="1:6">
      <c r="A30" s="118"/>
      <c r="B30" s="107"/>
      <c r="C30" s="108"/>
      <c r="D30" s="107"/>
      <c r="E30" s="156" t="s">
        <v>51</v>
      </c>
      <c r="F30" s="157" t="s">
        <v>52</v>
      </c>
    </row>
    <row r="31" ht="18" customHeight="1" spans="1:6">
      <c r="A31" s="104"/>
      <c r="B31" s="119" t="s">
        <v>53</v>
      </c>
      <c r="C31" s="119"/>
      <c r="D31" s="119"/>
      <c r="E31" s="109"/>
      <c r="F31" s="104"/>
    </row>
    <row r="32" ht="18" customHeight="1" spans="1:6">
      <c r="A32" s="128"/>
      <c r="B32" s="129"/>
      <c r="C32" s="130"/>
      <c r="D32" s="131"/>
      <c r="E32" s="158"/>
      <c r="F32" s="159"/>
    </row>
    <row r="33" ht="18" customHeight="1" spans="1:12">
      <c r="A33" s="82"/>
      <c r="B33" s="78"/>
      <c r="C33" s="78"/>
      <c r="D33" s="78"/>
      <c r="E33" s="160" t="s">
        <v>54</v>
      </c>
      <c r="F33" s="161"/>
    </row>
    <row r="34" ht="18" customHeight="1" spans="1:12">
      <c r="A34" s="82"/>
      <c r="B34" s="83"/>
      <c r="C34" s="83"/>
      <c r="D34" s="83"/>
      <c r="E34" s="162"/>
      <c r="F34" s="163"/>
    </row>
    <row r="35" ht="18" customHeight="1" spans="1:12">
      <c r="A35" s="135" t="s">
        <v>55</v>
      </c>
      <c r="B35" s="136"/>
      <c r="C35" s="136"/>
      <c r="D35" s="137"/>
      <c r="E35" s="129"/>
      <c r="F35" s="164"/>
    </row>
    <row r="36" ht="35.1" customHeight="1" spans="1:12">
      <c r="A36" s="73" t="s">
        <v>56</v>
      </c>
      <c r="B36" s="74"/>
      <c r="C36" s="74"/>
      <c r="D36" s="137"/>
      <c r="E36" s="138"/>
      <c r="F36" s="139"/>
      <c r="L36" s="165"/>
    </row>
    <row r="37" ht="30.95" customHeight="1" spans="1:12">
      <c r="A37" s="73" t="s">
        <v>57</v>
      </c>
      <c r="B37" s="74"/>
      <c r="C37" s="74"/>
      <c r="D37" s="74"/>
      <c r="E37" s="166"/>
      <c r="F37" s="139"/>
    </row>
    <row r="38" ht="33.95" customHeight="1" spans="1:12">
      <c r="A38" s="73" t="s">
        <v>58</v>
      </c>
      <c r="B38" s="74"/>
      <c r="C38" s="74"/>
      <c r="D38" s="74"/>
      <c r="E38" s="166"/>
      <c r="F38" s="84"/>
    </row>
    <row r="39" ht="18" customHeight="1" spans="1:12">
      <c r="A39" s="73" t="s">
        <v>59</v>
      </c>
      <c r="B39" s="74"/>
      <c r="C39" s="74"/>
      <c r="D39" s="137"/>
      <c r="E39" s="82"/>
      <c r="F39" s="84"/>
    </row>
    <row r="40" ht="18" customHeight="1" spans="1:12">
      <c r="A40" s="73" t="s">
        <v>60</v>
      </c>
      <c r="B40" s="74"/>
      <c r="C40" s="74"/>
      <c r="D40" s="137"/>
      <c r="E40" s="82"/>
      <c r="F40" s="84"/>
    </row>
    <row r="41" ht="18" customHeight="1" spans="1:12">
      <c r="A41" s="85"/>
      <c r="B41" s="86"/>
      <c r="C41" s="86"/>
      <c r="D41" s="140"/>
      <c r="E41" s="88"/>
      <c r="F41" s="90"/>
    </row>
    <row r="43" customHeight="1" spans="1:12">
      <c r="A43" s="3" t="s">
        <v>61</v>
      </c>
      <c r="B43" s="3"/>
      <c r="C43" s="3"/>
      <c r="D43" s="3"/>
      <c r="E43" s="3"/>
      <c r="F43" s="3"/>
    </row>
    <row r="44" customHeight="1" spans="1:12">
      <c r="A44" s="3"/>
      <c r="B44" s="3"/>
      <c r="C44" s="3"/>
      <c r="D44" s="3"/>
      <c r="E44" s="3"/>
      <c r="F44" s="3"/>
    </row>
  </sheetData>
  <mergeCells count="43">
    <mergeCell ref="A6:F6"/>
    <mergeCell ref="D7:E7"/>
    <mergeCell ref="A8:C8"/>
    <mergeCell ref="D8:E8"/>
    <mergeCell ref="A9:C9"/>
    <mergeCell ref="D9:F9"/>
    <mergeCell ref="A10:C10"/>
    <mergeCell ref="D10:F10"/>
    <mergeCell ref="B11:C11"/>
    <mergeCell ref="D11:F11"/>
    <mergeCell ref="A12:C12"/>
    <mergeCell ref="D12:F12"/>
    <mergeCell ref="A13:C13"/>
    <mergeCell ref="D13:F13"/>
    <mergeCell ref="A14:C14"/>
    <mergeCell ref="A15:C15"/>
    <mergeCell ref="D15:F15"/>
    <mergeCell ref="B16:C16"/>
    <mergeCell ref="D16:F16"/>
    <mergeCell ref="B17:C17"/>
    <mergeCell ref="D17:F17"/>
    <mergeCell ref="B18:C18"/>
    <mergeCell ref="D18:E18"/>
    <mergeCell ref="B19:C19"/>
    <mergeCell ref="D19:E19"/>
    <mergeCell ref="B20:D20"/>
    <mergeCell ref="B21:D21"/>
    <mergeCell ref="B31:D31"/>
    <mergeCell ref="B32:D32"/>
    <mergeCell ref="A35:C35"/>
    <mergeCell ref="A36:C36"/>
    <mergeCell ref="A37:D37"/>
    <mergeCell ref="A38:D38"/>
    <mergeCell ref="A39:C39"/>
    <mergeCell ref="A40:C40"/>
    <mergeCell ref="A41:C41"/>
    <mergeCell ref="E28:E29"/>
    <mergeCell ref="E30:E32"/>
    <mergeCell ref="F28:F29"/>
    <mergeCell ref="F30:F32"/>
    <mergeCell ref="A43:F44"/>
    <mergeCell ref="E38:F41"/>
    <mergeCell ref="E33:F35"/>
  </mergeCells>
  <pageMargins left="0.7" right="0.7" top="0.75" bottom="0.75" header="0.3" footer="0.3"/>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F45"/>
  <sheetViews>
    <sheetView workbookViewId="0">
      <selection activeCell="A1" sqref="A1"/>
    </sheetView>
  </sheetViews>
  <sheetFormatPr defaultColWidth="9" defaultRowHeight="16.8" customHeight="1" outlineLevelCol="5"/>
  <cols>
    <col min="1" max="1" width="17.5" style="1" customWidth="1"/>
    <col min="2" max="2" width="10.1666666666667" style="1" customWidth="1"/>
    <col min="3" max="3" width="21.1666666666667" style="1" customWidth="1"/>
    <col min="4" max="4" width="13.3333333333333" style="1" customWidth="1"/>
    <col min="5" max="5" width="22.6666666666667" style="1" customWidth="1"/>
    <col min="6" max="6" width="31.3333333333333" style="1" customWidth="1"/>
    <col min="7" max="40" width="9" style="1"/>
  </cols>
  <sheetData>
    <row r="1" ht="20.25" customHeight="1"/>
    <row r="3" ht="24.75" customHeight="1" spans="1:6">
      <c r="D3" s="57"/>
    </row>
    <row r="4" ht="24.75" customHeight="1" spans="1:6">
      <c r="D4" s="57"/>
      <c r="F4" s="58"/>
    </row>
    <row r="5" ht="87" customHeight="1" spans="1:6">
      <c r="F5" s="59"/>
    </row>
    <row r="6" ht="31.5" customHeight="1" spans="1:6">
      <c r="A6" s="60" t="s">
        <v>62</v>
      </c>
      <c r="B6" s="61"/>
      <c r="C6" s="61"/>
      <c r="D6" s="61"/>
      <c r="E6" s="61"/>
      <c r="F6" s="62"/>
    </row>
    <row r="7" ht="18" customHeight="1" spans="1:6">
      <c r="A7" s="63" t="s">
        <v>1</v>
      </c>
      <c r="B7" s="64"/>
      <c r="C7" s="64"/>
      <c r="D7" s="91" t="s">
        <v>2</v>
      </c>
      <c r="E7" s="92"/>
      <c r="F7" s="141" t="s">
        <v>3</v>
      </c>
    </row>
    <row r="8" ht="18" customHeight="1" spans="1:6">
      <c r="A8" s="67" t="s">
        <v>4</v>
      </c>
      <c r="B8" s="68"/>
      <c r="C8" s="68"/>
      <c r="D8" s="142" t="s">
        <v>5</v>
      </c>
      <c r="E8" s="143"/>
      <c r="F8" s="144" t="s">
        <v>6</v>
      </c>
    </row>
    <row r="9" ht="18" customHeight="1" spans="1:6">
      <c r="A9" s="73" t="s">
        <v>7</v>
      </c>
      <c r="B9" s="74"/>
      <c r="C9" s="74"/>
      <c r="D9" s="91" t="s">
        <v>8</v>
      </c>
      <c r="E9" s="93"/>
      <c r="F9" s="92"/>
    </row>
    <row r="10" ht="18" customHeight="1" spans="1:6">
      <c r="A10" s="145" t="s">
        <v>9</v>
      </c>
      <c r="B10" s="146"/>
      <c r="C10" s="146"/>
      <c r="D10" s="88" t="s">
        <v>10</v>
      </c>
      <c r="E10" s="89"/>
      <c r="F10" s="90"/>
    </row>
    <row r="11" ht="18" customHeight="1" spans="1:6">
      <c r="A11" s="63" t="s">
        <v>11</v>
      </c>
      <c r="B11" s="77"/>
      <c r="C11" s="147"/>
      <c r="D11" s="91" t="s">
        <v>63</v>
      </c>
      <c r="E11" s="93"/>
      <c r="F11" s="92"/>
    </row>
    <row r="12" ht="18" customHeight="1" spans="1:6">
      <c r="A12" s="79" t="s">
        <v>13</v>
      </c>
      <c r="B12" s="80"/>
      <c r="C12" s="80"/>
      <c r="D12" s="82"/>
      <c r="E12" s="83"/>
      <c r="F12" s="84"/>
    </row>
    <row r="13" ht="18" customHeight="1" spans="1:6">
      <c r="A13" s="73" t="s">
        <v>14</v>
      </c>
      <c r="B13" s="74"/>
      <c r="C13" s="75"/>
      <c r="D13" s="82" t="s">
        <v>64</v>
      </c>
      <c r="E13" s="83"/>
      <c r="F13" s="84"/>
    </row>
    <row r="14" ht="18" customHeight="1" spans="1:6">
      <c r="A14" s="73" t="s">
        <v>16</v>
      </c>
      <c r="B14" s="74"/>
      <c r="C14" s="75"/>
      <c r="D14" s="82"/>
      <c r="E14" s="83"/>
      <c r="F14" s="84"/>
    </row>
    <row r="15" ht="18" customHeight="1" spans="1:6">
      <c r="A15" s="85" t="s">
        <v>17</v>
      </c>
      <c r="B15" s="86"/>
      <c r="C15" s="87"/>
      <c r="D15" s="88"/>
      <c r="E15" s="89"/>
      <c r="F15" s="90"/>
    </row>
    <row r="16" ht="18" customHeight="1" spans="1:6">
      <c r="A16" s="65" t="s">
        <v>18</v>
      </c>
      <c r="B16" s="91" t="s">
        <v>19</v>
      </c>
      <c r="C16" s="92"/>
      <c r="D16" s="91" t="s">
        <v>20</v>
      </c>
      <c r="E16" s="93"/>
      <c r="F16" s="92"/>
    </row>
    <row r="17" ht="18" customHeight="1" spans="1:6">
      <c r="A17" s="94" t="s">
        <v>21</v>
      </c>
      <c r="B17" s="95" t="s">
        <v>22</v>
      </c>
      <c r="C17" s="96"/>
      <c r="D17" s="95" t="s">
        <v>23</v>
      </c>
      <c r="E17" s="97"/>
      <c r="F17" s="96"/>
    </row>
    <row r="18" ht="33.75" customHeight="1" spans="1:6">
      <c r="A18" s="98" t="s">
        <v>24</v>
      </c>
      <c r="B18" s="91" t="s">
        <v>25</v>
      </c>
      <c r="C18" s="92"/>
      <c r="D18" s="91" t="s">
        <v>26</v>
      </c>
      <c r="E18" s="92"/>
      <c r="F18" s="99" t="s">
        <v>27</v>
      </c>
    </row>
    <row r="19" ht="17.55" customHeight="1" spans="1:6">
      <c r="A19" s="94" t="s">
        <v>28</v>
      </c>
      <c r="B19" s="95" t="s">
        <v>29</v>
      </c>
      <c r="C19" s="96"/>
      <c r="D19" s="95" t="s">
        <v>30</v>
      </c>
      <c r="E19" s="96"/>
      <c r="F19" s="90" t="s">
        <v>31</v>
      </c>
    </row>
    <row r="20" ht="31.75" customHeight="1" spans="1:6">
      <c r="A20" s="98" t="s">
        <v>32</v>
      </c>
      <c r="B20" s="91" t="s">
        <v>33</v>
      </c>
      <c r="C20" s="93"/>
      <c r="D20" s="92"/>
      <c r="E20" s="99" t="s">
        <v>34</v>
      </c>
      <c r="F20" s="99" t="s">
        <v>35</v>
      </c>
    </row>
    <row r="21" ht="27" customHeight="1" spans="1:6">
      <c r="A21" s="100" t="s">
        <v>36</v>
      </c>
      <c r="B21" s="101" t="s">
        <v>65</v>
      </c>
      <c r="C21" s="102"/>
      <c r="D21" s="103"/>
      <c r="E21" s="104"/>
      <c r="F21" s="105"/>
    </row>
    <row r="22" ht="26.1" customHeight="1" spans="1:6">
      <c r="A22" s="106">
        <v>0</v>
      </c>
      <c r="B22" s="107" t="s">
        <v>39</v>
      </c>
      <c r="C22" s="110">
        <v>0</v>
      </c>
      <c r="D22" s="107"/>
      <c r="E22" s="109"/>
      <c r="F22" s="104"/>
    </row>
    <row r="23" ht="18" customHeight="1" spans="1:6">
      <c r="A23" s="100"/>
      <c r="B23" s="107" t="s">
        <v>66</v>
      </c>
      <c r="C23" s="110">
        <v>0</v>
      </c>
      <c r="D23" s="111"/>
      <c r="E23" s="120"/>
      <c r="F23" s="112"/>
    </row>
    <row r="24" ht="18" customHeight="1" spans="1:6">
      <c r="A24" s="113" t="str">
        <f>"MOISTURE"&amp;" - "&amp;C22*100&amp;"%"</f>
        <v>MOISTURE - 0%</v>
      </c>
      <c r="B24" s="107" t="s">
        <v>43</v>
      </c>
      <c r="C24" s="110">
        <v>0</v>
      </c>
      <c r="D24" s="111"/>
      <c r="E24" s="116">
        <v>0</v>
      </c>
      <c r="F24" s="115">
        <f>ROUND(A28*E24,2)</f>
        <v>0</v>
      </c>
    </row>
    <row r="25" ht="18" customHeight="1" spans="1:6">
      <c r="A25" s="106">
        <f>ROUND(A22*C22,3)</f>
        <v>0</v>
      </c>
      <c r="B25" s="107" t="s">
        <v>45</v>
      </c>
      <c r="C25" s="110">
        <v>0</v>
      </c>
      <c r="D25" s="111"/>
      <c r="E25" s="116"/>
      <c r="F25" s="117"/>
    </row>
    <row r="26" ht="18" customHeight="1" spans="1:6">
      <c r="A26" s="118"/>
      <c r="B26" s="107" t="s">
        <v>67</v>
      </c>
      <c r="C26" s="110">
        <v>0</v>
      </c>
      <c r="D26" s="119"/>
      <c r="E26" s="148"/>
      <c r="F26" s="128"/>
    </row>
    <row r="27" ht="18" customHeight="1" spans="1:6">
      <c r="A27" s="100" t="s">
        <v>47</v>
      </c>
      <c r="B27" s="107" t="s">
        <v>48</v>
      </c>
      <c r="C27" s="110">
        <v>0</v>
      </c>
      <c r="D27" s="107"/>
      <c r="E27" s="109"/>
      <c r="F27" s="104"/>
    </row>
    <row r="28" ht="18" customHeight="1" spans="1:6">
      <c r="A28" s="106">
        <f>A22-A25</f>
        <v>0</v>
      </c>
      <c r="B28" s="107" t="s">
        <v>68</v>
      </c>
      <c r="C28" s="110">
        <v>0</v>
      </c>
      <c r="D28" s="119"/>
      <c r="E28" s="104" t="s">
        <v>69</v>
      </c>
      <c r="F28" s="104"/>
    </row>
    <row r="29" ht="18" customHeight="1" spans="1:6">
      <c r="A29" s="118"/>
      <c r="B29" s="107" t="s">
        <v>70</v>
      </c>
      <c r="C29" s="110">
        <v>0</v>
      </c>
      <c r="D29" s="119"/>
      <c r="E29" s="109"/>
      <c r="F29" s="104"/>
    </row>
    <row r="30" ht="18" customHeight="1" spans="1:6">
      <c r="A30" s="118"/>
      <c r="B30" s="107" t="s">
        <v>71</v>
      </c>
      <c r="C30" s="110">
        <v>0</v>
      </c>
      <c r="D30" s="119"/>
      <c r="E30" s="114">
        <v>0</v>
      </c>
      <c r="F30" s="115">
        <f>-ROUND(A28*E30,2)</f>
        <v>0</v>
      </c>
    </row>
    <row r="31" ht="18" customHeight="1" spans="1:6">
      <c r="A31" s="118"/>
      <c r="B31" s="149"/>
      <c r="C31" s="149"/>
      <c r="D31" s="119"/>
      <c r="E31" s="116"/>
      <c r="F31" s="115"/>
    </row>
    <row r="32" ht="18" customHeight="1" spans="1:6">
      <c r="A32" s="128"/>
      <c r="B32" s="119" t="s">
        <v>72</v>
      </c>
      <c r="C32" s="119"/>
      <c r="D32" s="119"/>
      <c r="E32" s="116"/>
      <c r="F32" s="115"/>
    </row>
    <row r="33" ht="18" customHeight="1" spans="1:6">
      <c r="A33" s="82"/>
      <c r="B33" s="78"/>
      <c r="C33" s="78"/>
      <c r="D33" s="78"/>
      <c r="E33" s="150" t="s">
        <v>50</v>
      </c>
      <c r="F33" s="121">
        <f>F24+F30</f>
        <v>0</v>
      </c>
    </row>
    <row r="34" ht="18" customHeight="1" spans="1:6">
      <c r="A34" s="82"/>
      <c r="B34" s="83"/>
      <c r="C34" s="83"/>
      <c r="D34" s="83"/>
      <c r="E34" s="150" t="s">
        <v>73</v>
      </c>
      <c r="F34" s="121">
        <f>ROUND(F33*0.95,2)</f>
        <v>0</v>
      </c>
    </row>
    <row r="35" ht="18" customHeight="1" spans="1:6">
      <c r="A35" s="135" t="s">
        <v>55</v>
      </c>
      <c r="B35" s="136"/>
      <c r="C35" s="136"/>
      <c r="D35" s="137"/>
      <c r="E35" s="150" t="s">
        <v>74</v>
      </c>
      <c r="F35" s="121">
        <v>0</v>
      </c>
    </row>
    <row r="36" ht="18" customHeight="1" spans="1:6">
      <c r="A36" s="135"/>
      <c r="B36" s="136"/>
      <c r="C36" s="136"/>
      <c r="D36" s="137"/>
      <c r="E36" s="151" t="s">
        <v>75</v>
      </c>
      <c r="F36" s="152">
        <f>F34-F35</f>
        <v>0</v>
      </c>
    </row>
    <row r="37" ht="35.1" customHeight="1" spans="1:6">
      <c r="A37" s="73" t="s">
        <v>56</v>
      </c>
      <c r="B37" s="74"/>
      <c r="C37" s="74"/>
      <c r="D37" s="137"/>
      <c r="E37" s="126" t="s">
        <v>76</v>
      </c>
      <c r="F37" s="126"/>
    </row>
    <row r="38" ht="30.95" customHeight="1" spans="1:6">
      <c r="A38" s="73" t="s">
        <v>57</v>
      </c>
      <c r="B38" s="74"/>
      <c r="C38" s="74"/>
      <c r="D38" s="74"/>
      <c r="E38" s="126" t="s">
        <v>69</v>
      </c>
      <c r="F38" s="126"/>
    </row>
    <row r="39" ht="33.95" customHeight="1" spans="1:6">
      <c r="A39" s="73" t="s">
        <v>58</v>
      </c>
      <c r="B39" s="74"/>
      <c r="C39" s="74"/>
      <c r="D39" s="74"/>
      <c r="E39" s="77"/>
      <c r="F39" s="147"/>
    </row>
    <row r="40" ht="18" customHeight="1" spans="1:6">
      <c r="A40" s="73" t="s">
        <v>59</v>
      </c>
      <c r="B40" s="74"/>
      <c r="C40" s="74"/>
      <c r="D40" s="137"/>
      <c r="E40" s="82"/>
      <c r="F40" s="84"/>
    </row>
    <row r="41" ht="18" customHeight="1" spans="1:6">
      <c r="A41" s="85" t="s">
        <v>60</v>
      </c>
      <c r="B41" s="86"/>
      <c r="C41" s="86"/>
      <c r="D41" s="140"/>
      <c r="E41" s="88"/>
      <c r="F41" s="90"/>
    </row>
    <row r="42" ht="18" customHeight="1" spans="1:6">
      <c r="A42" s="74"/>
      <c r="B42" s="74"/>
      <c r="C42" s="74"/>
      <c r="D42" s="137"/>
      <c r="E42" s="83"/>
      <c r="F42" s="83"/>
    </row>
    <row r="43" ht="18" customHeight="1" spans="1:6">
      <c r="A43" s="74"/>
      <c r="B43" s="74"/>
      <c r="C43" s="74"/>
      <c r="D43" s="137"/>
      <c r="E43" s="83"/>
      <c r="F43" s="83"/>
    </row>
    <row r="44" customHeight="1" spans="1:6">
      <c r="A44" s="3" t="s">
        <v>61</v>
      </c>
      <c r="B44" s="3"/>
      <c r="C44" s="3"/>
      <c r="D44" s="3"/>
      <c r="E44" s="3"/>
      <c r="F44" s="3"/>
    </row>
    <row r="45" customHeight="1" spans="1:6">
      <c r="A45" s="3"/>
      <c r="B45" s="3"/>
      <c r="C45" s="3"/>
      <c r="D45" s="3"/>
      <c r="E45" s="3"/>
      <c r="F45" s="3"/>
    </row>
  </sheetData>
  <mergeCells count="36">
    <mergeCell ref="A6:F6"/>
    <mergeCell ref="D7:E7"/>
    <mergeCell ref="A8:C8"/>
    <mergeCell ref="D8:E8"/>
    <mergeCell ref="A9:C9"/>
    <mergeCell ref="D9:F9"/>
    <mergeCell ref="A10:C10"/>
    <mergeCell ref="D10:F10"/>
    <mergeCell ref="B11:C11"/>
    <mergeCell ref="D11:F11"/>
    <mergeCell ref="A12:C12"/>
    <mergeCell ref="D12:F12"/>
    <mergeCell ref="A13:C13"/>
    <mergeCell ref="D13:F13"/>
    <mergeCell ref="A14:C14"/>
    <mergeCell ref="A15:C15"/>
    <mergeCell ref="D15:F15"/>
    <mergeCell ref="B16:C16"/>
    <mergeCell ref="D16:F16"/>
    <mergeCell ref="B17:C17"/>
    <mergeCell ref="D17:F17"/>
    <mergeCell ref="B18:C18"/>
    <mergeCell ref="D18:E18"/>
    <mergeCell ref="B19:C19"/>
    <mergeCell ref="D19:E19"/>
    <mergeCell ref="B20:D20"/>
    <mergeCell ref="B21:D21"/>
    <mergeCell ref="B32:D32"/>
    <mergeCell ref="A35:C35"/>
    <mergeCell ref="A37:C37"/>
    <mergeCell ref="A38:D38"/>
    <mergeCell ref="A39:D39"/>
    <mergeCell ref="A40:C40"/>
    <mergeCell ref="A41:C41"/>
    <mergeCell ref="A44:F45"/>
    <mergeCell ref="E39:F41"/>
  </mergeCells>
  <dataValidations count="1">
    <dataValidation type="list" allowBlank="1" showInputMessage="1" showErrorMessage="1" sqref="E28 E38">
      <formula1>"PENALTY,PREMIUM"</formula1>
    </dataValidation>
  </dataValidations>
  <pageMargins left="0.7" right="0.7" top="0.75" bottom="0.75" header="0.3" footer="0.3"/>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F44"/>
  <sheetViews>
    <sheetView workbookViewId="0">
      <selection activeCell="A1" sqref="A1"/>
    </sheetView>
  </sheetViews>
  <sheetFormatPr defaultColWidth="9" defaultRowHeight="16.8" customHeight="1" outlineLevelCol="5"/>
  <cols>
    <col min="1" max="1" width="19.1666666666667" style="1" customWidth="1"/>
    <col min="2" max="2" width="10.3333333333333" style="1" customWidth="1"/>
    <col min="3" max="3" width="17.1666666666667" style="1" customWidth="1"/>
    <col min="4" max="4" width="13.3333333333333" style="1" customWidth="1"/>
    <col min="5" max="5" width="22.6666666666667" style="1" customWidth="1"/>
    <col min="6" max="6" width="31.3333333333333" style="1" customWidth="1"/>
    <col min="7" max="40" width="9" style="1"/>
  </cols>
  <sheetData>
    <row r="1" ht="20.25" customHeight="1"/>
    <row r="3" ht="24.75" customHeight="1" spans="1:6">
      <c r="D3" s="57"/>
    </row>
    <row r="4" ht="24.75" customHeight="1" spans="1:6">
      <c r="D4" s="57"/>
      <c r="F4" s="58"/>
    </row>
    <row r="5" ht="69" customHeight="1" spans="1:6">
      <c r="F5" s="59"/>
    </row>
    <row r="6" ht="31.5" customHeight="1" spans="1:6">
      <c r="A6" s="60" t="s">
        <v>77</v>
      </c>
      <c r="B6" s="61"/>
      <c r="C6" s="61"/>
      <c r="D6" s="61"/>
      <c r="E6" s="61"/>
      <c r="F6" s="62"/>
    </row>
    <row r="7" ht="18" customHeight="1" spans="1:6">
      <c r="A7" s="63" t="s">
        <v>1</v>
      </c>
      <c r="B7" s="64"/>
      <c r="C7" s="64"/>
      <c r="D7" s="65" t="s">
        <v>2</v>
      </c>
      <c r="E7" s="65"/>
      <c r="F7" s="66" t="s">
        <v>3</v>
      </c>
    </row>
    <row r="8" ht="18" customHeight="1" spans="1:6">
      <c r="A8" s="67" t="s">
        <v>4</v>
      </c>
      <c r="B8" s="68"/>
      <c r="C8" s="69"/>
      <c r="D8" s="70" t="s">
        <v>5</v>
      </c>
      <c r="E8" s="71"/>
      <c r="F8" s="72" t="s">
        <v>6</v>
      </c>
    </row>
    <row r="9" ht="18" customHeight="1" spans="1:6">
      <c r="A9" s="73" t="s">
        <v>7</v>
      </c>
      <c r="B9" s="74"/>
      <c r="C9" s="75"/>
      <c r="D9" s="65" t="s">
        <v>8</v>
      </c>
      <c r="E9" s="65"/>
      <c r="F9" s="65"/>
    </row>
    <row r="10" ht="18" customHeight="1" spans="1:6">
      <c r="A10" s="73" t="s">
        <v>9</v>
      </c>
      <c r="B10" s="74"/>
      <c r="C10" s="75"/>
      <c r="D10" s="76" t="s">
        <v>10</v>
      </c>
      <c r="E10" s="76"/>
      <c r="F10" s="76"/>
    </row>
    <row r="11" ht="18" customHeight="1" spans="1:6">
      <c r="A11" s="63" t="s">
        <v>11</v>
      </c>
      <c r="B11" s="77"/>
      <c r="C11" s="78"/>
      <c r="D11" s="65" t="s">
        <v>12</v>
      </c>
      <c r="E11" s="65"/>
      <c r="F11" s="65"/>
    </row>
    <row r="12" ht="18" customHeight="1" spans="1:6">
      <c r="A12" s="79" t="s">
        <v>13</v>
      </c>
      <c r="B12" s="80"/>
      <c r="C12" s="80"/>
      <c r="D12" s="81"/>
      <c r="E12" s="81"/>
      <c r="F12" s="81"/>
    </row>
    <row r="13" ht="18" customHeight="1" spans="1:6">
      <c r="A13" s="73" t="s">
        <v>14</v>
      </c>
      <c r="B13" s="74"/>
      <c r="C13" s="75"/>
      <c r="D13" s="82" t="s">
        <v>15</v>
      </c>
      <c r="E13" s="83"/>
      <c r="F13" s="84"/>
    </row>
    <row r="14" ht="18" customHeight="1" spans="1:6">
      <c r="A14" s="73" t="s">
        <v>16</v>
      </c>
      <c r="B14" s="74"/>
      <c r="C14" s="75"/>
      <c r="D14" s="82"/>
      <c r="E14" s="83"/>
      <c r="F14" s="84"/>
    </row>
    <row r="15" ht="18" customHeight="1" spans="1:6">
      <c r="A15" s="85" t="s">
        <v>17</v>
      </c>
      <c r="B15" s="86"/>
      <c r="C15" s="87"/>
      <c r="D15" s="88"/>
      <c r="E15" s="89"/>
      <c r="F15" s="90"/>
    </row>
    <row r="16" ht="18" customHeight="1" spans="1:6">
      <c r="A16" s="65" t="s">
        <v>18</v>
      </c>
      <c r="B16" s="91" t="s">
        <v>19</v>
      </c>
      <c r="C16" s="92"/>
      <c r="D16" s="91" t="s">
        <v>20</v>
      </c>
      <c r="E16" s="93"/>
      <c r="F16" s="92"/>
    </row>
    <row r="17" ht="29.1" customHeight="1" spans="1:6">
      <c r="A17" s="94" t="s">
        <v>21</v>
      </c>
      <c r="B17" s="95" t="s">
        <v>22</v>
      </c>
      <c r="C17" s="96"/>
      <c r="D17" s="95" t="s">
        <v>23</v>
      </c>
      <c r="E17" s="97"/>
      <c r="F17" s="96"/>
    </row>
    <row r="18" ht="33.75" customHeight="1" spans="1:6">
      <c r="A18" s="98" t="s">
        <v>24</v>
      </c>
      <c r="B18" s="91" t="s">
        <v>25</v>
      </c>
      <c r="C18" s="92"/>
      <c r="D18" s="91" t="s">
        <v>26</v>
      </c>
      <c r="E18" s="92"/>
      <c r="F18" s="99" t="s">
        <v>27</v>
      </c>
    </row>
    <row r="19" ht="33.95" customHeight="1" spans="1:6">
      <c r="A19" s="94" t="s">
        <v>28</v>
      </c>
      <c r="B19" s="95" t="s">
        <v>29</v>
      </c>
      <c r="C19" s="96"/>
      <c r="D19" s="95" t="s">
        <v>30</v>
      </c>
      <c r="E19" s="96"/>
      <c r="F19" s="90" t="s">
        <v>31</v>
      </c>
    </row>
    <row r="20" ht="31.75" customHeight="1" spans="1:6">
      <c r="A20" s="98" t="s">
        <v>32</v>
      </c>
      <c r="B20" s="91" t="s">
        <v>33</v>
      </c>
      <c r="C20" s="93"/>
      <c r="D20" s="92"/>
      <c r="E20" s="99" t="s">
        <v>78</v>
      </c>
      <c r="F20" s="99" t="s">
        <v>35</v>
      </c>
    </row>
    <row r="21" ht="22.5" customHeight="1" spans="1:6">
      <c r="A21" s="100" t="s">
        <v>36</v>
      </c>
      <c r="B21" s="101" t="s">
        <v>79</v>
      </c>
      <c r="C21" s="102"/>
      <c r="D21" s="103"/>
      <c r="E21" s="104"/>
      <c r="F21" s="105"/>
    </row>
    <row r="22" ht="18" customHeight="1" spans="1:6">
      <c r="A22" s="106">
        <v>0</v>
      </c>
      <c r="B22" s="107" t="s">
        <v>39</v>
      </c>
      <c r="C22" s="108">
        <v>0</v>
      </c>
      <c r="D22" s="107"/>
      <c r="E22" s="109"/>
      <c r="F22" s="104"/>
    </row>
    <row r="23" ht="18" customHeight="1" spans="1:6">
      <c r="A23" s="100"/>
      <c r="B23" s="107" t="s">
        <v>80</v>
      </c>
      <c r="C23" s="110">
        <v>0</v>
      </c>
      <c r="D23" s="111"/>
      <c r="E23" s="109"/>
      <c r="F23" s="112"/>
    </row>
    <row r="24" ht="18" customHeight="1" spans="1:6">
      <c r="A24" s="113" t="str">
        <f>"MOISTURE"&amp;" - "&amp;C22*100&amp;"%"</f>
        <v>MOISTURE - 0%</v>
      </c>
      <c r="B24" s="107" t="s">
        <v>81</v>
      </c>
      <c r="C24" s="110">
        <v>0</v>
      </c>
      <c r="D24" s="111"/>
      <c r="E24" s="114">
        <v>0</v>
      </c>
      <c r="F24" s="115">
        <f>E24*2204.62*C23*A22</f>
        <v>0</v>
      </c>
    </row>
    <row r="25" ht="18" customHeight="1" spans="1:6">
      <c r="A25" s="106">
        <f>ROUND(A22*C22,3)</f>
        <v>0</v>
      </c>
      <c r="B25" s="107" t="s">
        <v>82</v>
      </c>
      <c r="C25" s="110">
        <v>0</v>
      </c>
      <c r="D25" s="111"/>
      <c r="E25" s="116"/>
      <c r="F25" s="117"/>
    </row>
    <row r="26" ht="18" customHeight="1" spans="1:6">
      <c r="A26" s="118"/>
      <c r="B26" s="107" t="s">
        <v>83</v>
      </c>
      <c r="C26" s="110">
        <v>0</v>
      </c>
      <c r="D26" s="119"/>
      <c r="E26" s="120"/>
      <c r="F26" s="104"/>
    </row>
    <row r="27" ht="18" customHeight="1" spans="1:6">
      <c r="A27" s="100" t="s">
        <v>47</v>
      </c>
      <c r="B27" s="107" t="s">
        <v>48</v>
      </c>
      <c r="C27" s="108">
        <v>0</v>
      </c>
      <c r="D27" s="107"/>
      <c r="E27" s="109"/>
      <c r="F27" s="104"/>
    </row>
    <row r="28" ht="18" customHeight="1" spans="1:6">
      <c r="A28" s="106">
        <f>A22-A25</f>
        <v>0</v>
      </c>
      <c r="B28" s="107"/>
      <c r="C28" s="108"/>
      <c r="D28" s="119"/>
      <c r="E28" s="121" t="s">
        <v>84</v>
      </c>
      <c r="F28" s="122">
        <f>F24*95%</f>
        <v>0</v>
      </c>
    </row>
    <row r="29" ht="18" customHeight="1" spans="1:6">
      <c r="A29" s="118"/>
      <c r="B29" s="107"/>
      <c r="C29" s="108"/>
      <c r="D29" s="107"/>
      <c r="E29" s="123"/>
      <c r="F29" s="124"/>
    </row>
    <row r="30" ht="18" customHeight="1" spans="1:6">
      <c r="A30" s="118"/>
      <c r="B30" s="107"/>
      <c r="C30" s="108"/>
      <c r="D30" s="107"/>
      <c r="E30" s="125" t="s">
        <v>51</v>
      </c>
      <c r="F30" s="126" t="s">
        <v>52</v>
      </c>
    </row>
    <row r="31" ht="18" customHeight="1" spans="1:6">
      <c r="A31" s="104"/>
      <c r="B31" s="119"/>
      <c r="C31" s="119"/>
      <c r="D31" s="119"/>
      <c r="E31" s="127" t="s">
        <v>76</v>
      </c>
      <c r="F31" s="127" t="s">
        <v>85</v>
      </c>
    </row>
    <row r="32" ht="18" customHeight="1" spans="1:6">
      <c r="A32" s="128"/>
      <c r="B32" s="129" t="s">
        <v>86</v>
      </c>
      <c r="C32" s="130"/>
      <c r="D32" s="131"/>
      <c r="E32" s="132"/>
      <c r="F32" s="132"/>
    </row>
    <row r="33" ht="18" customHeight="1" spans="1:6">
      <c r="A33" s="82"/>
      <c r="B33" s="78"/>
      <c r="C33" s="78"/>
      <c r="D33" s="78"/>
      <c r="E33" s="133"/>
      <c r="F33" s="134"/>
    </row>
    <row r="34" ht="18" customHeight="1" spans="1:6">
      <c r="A34" s="82"/>
      <c r="B34" s="83"/>
      <c r="C34" s="83"/>
      <c r="D34" s="83"/>
      <c r="E34" s="73"/>
      <c r="F34" s="75"/>
    </row>
    <row r="35" ht="18" customHeight="1" spans="1:6">
      <c r="A35" s="135" t="s">
        <v>55</v>
      </c>
      <c r="B35" s="136"/>
      <c r="C35" s="136"/>
      <c r="D35" s="137"/>
      <c r="E35" s="85"/>
      <c r="F35" s="87"/>
    </row>
    <row r="36" ht="35.1" customHeight="1" spans="1:6">
      <c r="A36" s="73" t="s">
        <v>56</v>
      </c>
      <c r="B36" s="74"/>
      <c r="C36" s="74"/>
      <c r="D36" s="137"/>
      <c r="E36" s="138"/>
      <c r="F36" s="139"/>
    </row>
    <row r="37" ht="30.95" customHeight="1" spans="1:6">
      <c r="A37" s="73" t="s">
        <v>57</v>
      </c>
      <c r="B37" s="74"/>
      <c r="C37" s="74"/>
      <c r="D37" s="74"/>
      <c r="E37" s="138"/>
      <c r="F37" s="139"/>
    </row>
    <row r="38" ht="33.95" customHeight="1" spans="1:6">
      <c r="A38" s="73" t="s">
        <v>58</v>
      </c>
      <c r="B38" s="74"/>
      <c r="C38" s="74"/>
      <c r="D38" s="74"/>
      <c r="E38" s="82"/>
      <c r="F38" s="84"/>
    </row>
    <row r="39" ht="18" customHeight="1" spans="1:6">
      <c r="A39" s="73" t="s">
        <v>59</v>
      </c>
      <c r="B39" s="74"/>
      <c r="C39" s="74"/>
      <c r="D39" s="137"/>
      <c r="E39" s="82"/>
      <c r="F39" s="84"/>
    </row>
    <row r="40" ht="18" customHeight="1" spans="1:6">
      <c r="A40" s="73" t="s">
        <v>60</v>
      </c>
      <c r="B40" s="74"/>
      <c r="C40" s="74"/>
      <c r="D40" s="137"/>
      <c r="E40" s="82"/>
      <c r="F40" s="84"/>
    </row>
    <row r="41" ht="18" customHeight="1" spans="1:6">
      <c r="A41" s="85"/>
      <c r="B41" s="86"/>
      <c r="C41" s="86"/>
      <c r="D41" s="140"/>
      <c r="E41" s="88"/>
      <c r="F41" s="90"/>
    </row>
    <row r="43" customHeight="1" spans="1:6">
      <c r="A43" s="3" t="s">
        <v>61</v>
      </c>
      <c r="B43" s="3"/>
      <c r="C43" s="3"/>
      <c r="D43" s="3"/>
      <c r="E43" s="3"/>
      <c r="F43" s="3"/>
    </row>
    <row r="44" customHeight="1" spans="1:6">
      <c r="A44" s="3"/>
      <c r="B44" s="3"/>
      <c r="C44" s="3"/>
      <c r="D44" s="3"/>
      <c r="E44" s="3"/>
      <c r="F44" s="3"/>
    </row>
  </sheetData>
  <mergeCells count="43">
    <mergeCell ref="A6:F6"/>
    <mergeCell ref="D7:E7"/>
    <mergeCell ref="A8:C8"/>
    <mergeCell ref="D8:E8"/>
    <mergeCell ref="A9:C9"/>
    <mergeCell ref="D9:F9"/>
    <mergeCell ref="A10:C10"/>
    <mergeCell ref="D10:F10"/>
    <mergeCell ref="B11:C11"/>
    <mergeCell ref="D11:F11"/>
    <mergeCell ref="A12:C12"/>
    <mergeCell ref="D12:F12"/>
    <mergeCell ref="A13:C13"/>
    <mergeCell ref="D13:F13"/>
    <mergeCell ref="A14:C14"/>
    <mergeCell ref="A15:C15"/>
    <mergeCell ref="D15:F15"/>
    <mergeCell ref="B16:C16"/>
    <mergeCell ref="D16:F16"/>
    <mergeCell ref="B17:C17"/>
    <mergeCell ref="D17:F17"/>
    <mergeCell ref="B18:C18"/>
    <mergeCell ref="D18:E18"/>
    <mergeCell ref="B19:C19"/>
    <mergeCell ref="D19:E19"/>
    <mergeCell ref="B20:D20"/>
    <mergeCell ref="B21:D21"/>
    <mergeCell ref="B31:D31"/>
    <mergeCell ref="B32:D32"/>
    <mergeCell ref="A35:C35"/>
    <mergeCell ref="A36:C36"/>
    <mergeCell ref="A37:D37"/>
    <mergeCell ref="A38:D38"/>
    <mergeCell ref="A39:C39"/>
    <mergeCell ref="A40:C40"/>
    <mergeCell ref="A41:C41"/>
    <mergeCell ref="E28:E29"/>
    <mergeCell ref="E31:E32"/>
    <mergeCell ref="F28:F29"/>
    <mergeCell ref="F31:F32"/>
    <mergeCell ref="E33:F35"/>
    <mergeCell ref="E38:F41"/>
    <mergeCell ref="A43:F44"/>
  </mergeCells>
  <pageMargins left="0.7" right="0.7" top="0.75" bottom="0.75" header="0.3" footer="0.3"/>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B1:I33"/>
  <sheetViews>
    <sheetView workbookViewId="0">
      <selection activeCell="A1" sqref="A1"/>
    </sheetView>
  </sheetViews>
  <sheetFormatPr defaultColWidth="9" defaultRowHeight="16.8" customHeight="1"/>
  <cols>
    <col min="1" max="1" width="3.66666666666667" style="1" customWidth="1"/>
    <col min="2" max="2" width="22.5" style="1" customWidth="1"/>
    <col min="3" max="3" width="26.6666666666667" style="1" customWidth="1"/>
    <col min="4" max="4" width="16.1666666666667" style="1" customWidth="1"/>
    <col min="5" max="5" width="16.8333333333333" style="1" customWidth="1"/>
    <col min="6" max="6" width="17.1666666666667" style="1" customWidth="1"/>
    <col min="7" max="7" width="3.66666666666667" style="1" customWidth="1"/>
    <col min="8" max="40" width="9" style="1"/>
  </cols>
  <sheetData>
    <row r="1" ht="39.75" customHeight="1" spans="2:9">
      <c r="B1" s="2"/>
      <c r="C1" s="2"/>
      <c r="D1" s="2"/>
      <c r="E1" s="2"/>
      <c r="F1" s="2"/>
    </row>
    <row r="2" ht="25.5" customHeight="1" spans="2:9">
      <c r="B2" s="3"/>
      <c r="C2" s="3"/>
      <c r="D2" s="3"/>
      <c r="E2" s="3"/>
      <c r="F2" s="3"/>
    </row>
    <row r="3" ht="25.5" customHeight="1" spans="2:9">
      <c r="B3" s="3"/>
      <c r="C3" s="3"/>
      <c r="D3" s="3"/>
      <c r="E3" s="3"/>
      <c r="F3" s="3"/>
    </row>
    <row r="4" ht="19.5" customHeight="1"/>
    <row r="5" ht="19.5" customHeight="1"/>
    <row r="6" ht="19.5" customHeight="1"/>
    <row r="7" ht="19.5" customHeight="1" spans="2:9">
      <c r="C7" s="2" t="s">
        <v>87</v>
      </c>
      <c r="D7" s="2"/>
      <c r="F7" s="4" t="s">
        <v>88</v>
      </c>
      <c r="I7" s="1" t="s">
        <v>89</v>
      </c>
    </row>
    <row r="8" ht="19.5" customHeight="1" spans="2:9">
      <c r="F8" s="4" t="s">
        <v>90</v>
      </c>
    </row>
    <row r="9" ht="12" customHeight="1" spans="2:9">
      <c r="F9" s="5"/>
    </row>
    <row r="10" ht="20.25" customHeight="1" spans="2:9">
      <c r="B10" s="6"/>
      <c r="C10" s="7"/>
      <c r="D10" s="8" t="s">
        <v>91</v>
      </c>
      <c r="E10" s="9" t="s">
        <v>21</v>
      </c>
      <c r="F10" s="10"/>
    </row>
    <row r="11" ht="20.25" customHeight="1" spans="2:9">
      <c r="B11" s="11" t="s">
        <v>13</v>
      </c>
      <c r="C11" s="12"/>
      <c r="D11" s="8" t="s">
        <v>92</v>
      </c>
      <c r="E11" s="9" t="s">
        <v>22</v>
      </c>
      <c r="F11" s="10"/>
    </row>
    <row r="12" ht="20.25" customHeight="1" spans="2:9">
      <c r="B12" s="13" t="s">
        <v>14</v>
      </c>
      <c r="C12" s="14"/>
      <c r="D12" s="8" t="s">
        <v>93</v>
      </c>
      <c r="E12" s="9" t="s">
        <v>28</v>
      </c>
      <c r="F12" s="10"/>
    </row>
    <row r="13" ht="20.25" customHeight="1" spans="2:9">
      <c r="B13" s="15" t="s">
        <v>16</v>
      </c>
      <c r="C13" s="16"/>
      <c r="D13" s="8" t="s">
        <v>94</v>
      </c>
      <c r="E13" s="9" t="s">
        <v>29</v>
      </c>
      <c r="F13" s="10"/>
    </row>
    <row r="14" ht="3.75" customHeight="1" spans="2:9">
      <c r="D14" s="17"/>
    </row>
    <row r="15" ht="21.75" customHeight="1" spans="2:9">
      <c r="B15" s="18" t="s">
        <v>95</v>
      </c>
      <c r="C15" s="18" t="s">
        <v>33</v>
      </c>
      <c r="D15" s="18" t="s">
        <v>96</v>
      </c>
      <c r="E15" s="18" t="s">
        <v>76</v>
      </c>
      <c r="F15" s="18" t="s">
        <v>97</v>
      </c>
    </row>
    <row r="16" ht="21.75" customHeight="1" spans="2:9">
      <c r="D16" s="19"/>
      <c r="E16" s="19"/>
      <c r="F16" s="20"/>
    </row>
    <row r="17" ht="28" customHeight="1" spans="2:6">
      <c r="B17" s="21" t="s">
        <v>98</v>
      </c>
      <c r="C17" s="19" t="s">
        <v>99</v>
      </c>
      <c r="D17" s="22" t="s">
        <v>100</v>
      </c>
      <c r="E17" s="23"/>
      <c r="F17" s="24">
        <v>0</v>
      </c>
    </row>
    <row r="18" ht="21.75" customHeight="1" spans="2:6">
      <c r="B18" s="21"/>
      <c r="C18" s="25"/>
      <c r="D18" s="22"/>
      <c r="E18" s="26"/>
      <c r="F18" s="27"/>
    </row>
    <row r="19" ht="21.75" customHeight="1" spans="2:6">
      <c r="B19" s="28"/>
      <c r="C19" s="29"/>
      <c r="D19" s="26"/>
      <c r="E19" s="26"/>
      <c r="F19" s="30"/>
    </row>
    <row r="20" ht="21.75" customHeight="1" spans="2:6">
      <c r="B20" s="31"/>
      <c r="C20" s="32"/>
      <c r="D20" s="26"/>
      <c r="E20" s="26"/>
      <c r="F20" s="30"/>
    </row>
    <row r="21" ht="21.75" customHeight="1" spans="2:6">
      <c r="B21" s="33"/>
      <c r="C21" s="26"/>
      <c r="D21" s="26"/>
      <c r="E21" s="26"/>
      <c r="F21" s="30"/>
    </row>
    <row r="22" ht="21.75" customHeight="1" spans="2:6">
      <c r="B22" s="33"/>
      <c r="C22" s="26"/>
      <c r="D22" s="26"/>
      <c r="E22" s="26"/>
      <c r="F22" s="30"/>
    </row>
    <row r="23" ht="21.75" customHeight="1" spans="2:6">
      <c r="B23" s="34"/>
      <c r="C23" s="3"/>
      <c r="D23" s="3"/>
      <c r="E23" s="35" t="s">
        <v>101</v>
      </c>
      <c r="F23" s="36">
        <f>SUM(F17:F22)</f>
        <v>0</v>
      </c>
    </row>
    <row r="24" ht="21.75" customHeight="1" spans="2:6">
      <c r="B24" s="37"/>
      <c r="C24" s="38"/>
      <c r="D24" s="38"/>
      <c r="E24" s="38"/>
      <c r="F24" s="39"/>
    </row>
    <row r="25" ht="3.75" customHeight="1" spans="2:6">
      <c r="B25" s="40"/>
      <c r="C25" s="41"/>
      <c r="D25" s="41"/>
      <c r="E25" s="41"/>
      <c r="F25" s="42"/>
    </row>
    <row r="26" ht="21.75" customHeight="1" spans="2:6">
      <c r="B26" s="43" t="s">
        <v>102</v>
      </c>
      <c r="C26" s="44"/>
      <c r="D26" s="44"/>
      <c r="E26" s="44"/>
      <c r="F26" s="45"/>
    </row>
    <row r="27" ht="12" customHeight="1" spans="2:6">
      <c r="B27" s="46"/>
      <c r="C27" s="47"/>
      <c r="D27" s="47"/>
      <c r="E27" s="47"/>
      <c r="F27" s="48"/>
    </row>
    <row r="28" ht="19.5" customHeight="1" spans="2:6">
      <c r="B28" s="49" t="s">
        <v>103</v>
      </c>
      <c r="C28" s="50" t="s">
        <v>104</v>
      </c>
      <c r="D28" s="50"/>
      <c r="E28" s="50"/>
      <c r="F28" s="51"/>
    </row>
    <row r="29" ht="19.5" customHeight="1" spans="2:6">
      <c r="B29" s="49" t="s">
        <v>105</v>
      </c>
      <c r="C29" s="52" t="s">
        <v>106</v>
      </c>
      <c r="D29" s="52"/>
      <c r="E29" s="52"/>
      <c r="F29" s="53"/>
    </row>
    <row r="30" ht="19.5" customHeight="1" spans="2:6">
      <c r="B30" s="49" t="s">
        <v>107</v>
      </c>
      <c r="C30" s="52" t="s">
        <v>108</v>
      </c>
      <c r="D30" s="52"/>
      <c r="E30" s="52"/>
      <c r="F30" s="53"/>
    </row>
    <row r="31" ht="19.5" customHeight="1" spans="2:6">
      <c r="B31" s="49" t="s">
        <v>109</v>
      </c>
      <c r="C31" s="50" t="s">
        <v>110</v>
      </c>
      <c r="D31" s="50"/>
      <c r="E31" s="50"/>
      <c r="F31" s="51"/>
    </row>
    <row r="32" ht="19.5" customHeight="1" spans="2:6">
      <c r="B32" s="49" t="s">
        <v>111</v>
      </c>
      <c r="C32" s="50" t="s">
        <v>112</v>
      </c>
      <c r="D32" s="50"/>
      <c r="E32" s="50"/>
      <c r="F32" s="51"/>
    </row>
    <row r="33" ht="72.75" customHeight="1" spans="2:6">
      <c r="B33" s="54" t="s">
        <v>113</v>
      </c>
      <c r="C33" s="55"/>
      <c r="D33" s="55"/>
      <c r="E33" s="55"/>
      <c r="F33" s="56"/>
    </row>
  </sheetData>
  <mergeCells count="19">
    <mergeCell ref="B1:F1"/>
    <mergeCell ref="B2:F2"/>
    <mergeCell ref="B3:F3"/>
    <mergeCell ref="B10:C10"/>
    <mergeCell ref="E10:F10"/>
    <mergeCell ref="B11:C11"/>
    <mergeCell ref="E11:F11"/>
    <mergeCell ref="B12:C12"/>
    <mergeCell ref="E12:F12"/>
    <mergeCell ref="B13:C13"/>
    <mergeCell ref="E13:F13"/>
    <mergeCell ref="B19:C19"/>
    <mergeCell ref="B26:F26"/>
    <mergeCell ref="C28:F28"/>
    <mergeCell ref="C29:F29"/>
    <mergeCell ref="C30:F30"/>
    <mergeCell ref="C31:F31"/>
    <mergeCell ref="C32:F32"/>
    <mergeCell ref="B33:F33"/>
  </mergeCell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4</vt:i4>
      </vt:variant>
    </vt:vector>
  </HeadingPairs>
  <TitlesOfParts>
    <vt:vector size="4" baseType="lpstr">
      <vt:lpstr>贸易-吨度</vt:lpstr>
      <vt:lpstr>贸易-干吨价</vt:lpstr>
      <vt:lpstr>贸易-磅价</vt:lpstr>
      <vt:lpstr>通用-联检费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Malk</cp:lastModifiedBy>
  <dcterms:created xsi:type="dcterms:W3CDTF">2006-09-16T16:00:00Z</dcterms:created>
  <dcterms:modified xsi:type="dcterms:W3CDTF">2026-06-09T23:16:48Z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A84786E129AFCE5D7EA5216AA7872605_42</vt:lpwstr>
  </property>
  <property fmtid="{D5CDD505-2E9C-101B-9397-08002B2CF9AE}" pid="3" name="KSOProductBuildVer">
    <vt:lpwstr>2052-12.1.26016.26016</vt:lpwstr>
  </property>
  <property fmtid="{D5CDD505-2E9C-101B-9397-08002B2CF9AE}" pid="4" name="CalculationRule">
    <vt:i4>0</vt:i4>
  </property>
</Properties>
</file>